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2025'!$20:$20</definedName>
    <definedName name="_xlnm.Print_Area" localSheetId="0">'субвенция 2025'!$A$2:$AN$27</definedName>
  </definedNames>
  <calcPr calcId="125725"/>
</workbook>
</file>

<file path=xl/calcChain.xml><?xml version="1.0" encoding="utf-8"?>
<calcChain xmlns="http://schemas.openxmlformats.org/spreadsheetml/2006/main">
  <c r="S23" i="4"/>
  <c r="V26"/>
  <c r="D23" l="1"/>
  <c r="S26"/>
  <c r="U26"/>
  <c r="T26"/>
  <c r="W26"/>
  <c r="Q26"/>
  <c r="R26"/>
  <c r="P26"/>
  <c r="M26"/>
  <c r="K23"/>
  <c r="C23" l="1"/>
  <c r="B23" s="1"/>
  <c r="AL26"/>
  <c r="D25"/>
  <c r="C25" s="1"/>
  <c r="F26"/>
  <c r="G26"/>
  <c r="H26"/>
  <c r="I26"/>
  <c r="J26"/>
  <c r="D24"/>
  <c r="E26"/>
  <c r="C24" l="1"/>
  <c r="K26"/>
  <c r="B24" l="1"/>
  <c r="C26"/>
  <c r="AJ26"/>
  <c r="AK26"/>
  <c r="AH26"/>
  <c r="AG26"/>
  <c r="N26"/>
  <c r="AB25"/>
  <c r="B25" s="1"/>
  <c r="AF26"/>
  <c r="AI26"/>
  <c r="O26"/>
  <c r="AB23"/>
  <c r="X26"/>
  <c r="AA26"/>
  <c r="L26"/>
  <c r="Z26"/>
  <c r="AC26"/>
  <c r="AD26"/>
  <c r="AE26"/>
  <c r="AB26" l="1"/>
  <c r="B26" s="1"/>
  <c r="D26"/>
</calcChain>
</file>

<file path=xl/sharedStrings.xml><?xml version="1.0" encoding="utf-8"?>
<sst xmlns="http://schemas.openxmlformats.org/spreadsheetml/2006/main" count="64" uniqueCount="54">
  <si>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</si>
  <si>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</si>
  <si>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</si>
  <si>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</si>
  <si>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</si>
  <si>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</si>
  <si>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</si>
  <si>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</si>
  <si>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</si>
  <si>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</si>
  <si>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</si>
  <si>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</si>
  <si>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</si>
  <si>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</si>
  <si>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</si>
  <si>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</si>
  <si>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</si>
  <si>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</si>
  <si>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</si>
  <si>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</si>
  <si>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</si>
  <si>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</si>
  <si>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</si>
  <si>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</si>
  <si>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</si>
  <si>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</si>
  <si>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</si>
  <si>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</si>
  <si>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</si>
  <si>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</si>
  <si>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</si>
  <si>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</si>
  <si>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</si>
  <si>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</si>
  <si>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</si>
  <si>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</si>
  <si>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</si>
  <si>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</si>
  <si>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</si>
  <si>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</si>
  <si>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</si>
  <si>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</si>
  <si>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</si>
  <si>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</si>
  <si>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</si>
  <si>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</si>
  <si>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>к решению Совета депутатов Талдомского городского округа</t>
  </si>
  <si>
    <t>от " 19 " декабря 2024 года   № 113</t>
  </si>
  <si>
    <t>Приложение 6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</si>
  <si>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</si>
  <si>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</si>
  <si>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от " "декабря 2025 №</t>
  </si>
  <si>
    <t>ежемесячные выплаты педагогическим работникам дошкольного образования</t>
  </si>
  <si>
    <t>ежемесячные выплаты педагогическим работникам начального, основного, среднего общего образования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</si>
</sst>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7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color indexed="8"/>
      <name val="Times New Roman Cyr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2" fontId="37" fillId="3" borderId="3" xfId="0" applyNumberFormat="1" applyFont="1" applyFill="1" applyBorder="1" applyAlignment="1">
      <alignment horizontal="center" vertical="top" wrapText="1"/>
    </xf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1078"/>
  <sheetViews>
    <sheetView tabSelected="1" view="pageBreakPreview" zoomScale="25" zoomScaleNormal="50" zoomScaleSheetLayoutView="25" workbookViewId="0">
      <selection activeCell="X26" sqref="X26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3" width="40.5546875" style="1" customWidth="1"/>
    <col min="24" max="24" width="39.5546875" style="1" customWidth="1"/>
    <col min="25" max="25" width="32.5546875" style="1" customWidth="1"/>
    <col min="26" max="26" width="20.6640625" style="1" hidden="1" customWidth="1"/>
    <col min="27" max="27" width="49.6640625" style="1" customWidth="1"/>
    <col min="28" max="28" width="45.33203125" style="2" customWidth="1"/>
    <col min="29" max="29" width="44.77734375" style="2" customWidth="1"/>
    <col min="30" max="30" width="46.5546875" style="2" customWidth="1"/>
    <col min="31" max="31" width="44.33203125" style="2" customWidth="1"/>
    <col min="32" max="32" width="45.5546875" style="2" customWidth="1"/>
    <col min="33" max="33" width="51.77734375" style="2" customWidth="1"/>
    <col min="34" max="38" width="43.109375" style="2" customWidth="1"/>
    <col min="39" max="39" width="0.6640625" style="38" customWidth="1"/>
    <col min="40" max="40" width="9.109375" style="38" hidden="1" customWidth="1"/>
    <col min="41" max="47" width="9.109375" style="38"/>
    <col min="48" max="16384" width="9.109375" style="2"/>
  </cols>
  <sheetData>
    <row r="1" spans="1:47">
      <c r="AM1" s="39"/>
      <c r="AN1" s="39"/>
      <c r="AO1" s="39"/>
      <c r="AP1" s="39"/>
      <c r="AQ1" s="39"/>
      <c r="AR1" s="39"/>
      <c r="AS1" s="39"/>
      <c r="AT1" s="39"/>
      <c r="AU1" s="39"/>
    </row>
    <row r="2" spans="1:47" ht="44.4" customHeight="1">
      <c r="U2" s="167" t="s">
        <v>48</v>
      </c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39"/>
      <c r="AP2" s="39"/>
      <c r="AQ2" s="39"/>
      <c r="AR2" s="39"/>
      <c r="AS2" s="39"/>
      <c r="AT2" s="39"/>
      <c r="AU2" s="39"/>
    </row>
    <row r="3" spans="1:47" ht="42" customHeight="1">
      <c r="U3" s="168" t="s">
        <v>46</v>
      </c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39"/>
      <c r="AN3" s="39"/>
      <c r="AO3" s="39"/>
      <c r="AP3" s="39"/>
      <c r="AQ3" s="39"/>
      <c r="AR3" s="39"/>
      <c r="AS3" s="39"/>
      <c r="AT3" s="39"/>
      <c r="AU3" s="39"/>
    </row>
    <row r="4" spans="1:47" ht="37.200000000000003" customHeight="1">
      <c r="U4" s="168" t="s">
        <v>49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39"/>
      <c r="AN4" s="39"/>
      <c r="AO4" s="39"/>
      <c r="AP4" s="39"/>
      <c r="AQ4" s="39"/>
      <c r="AR4" s="39"/>
      <c r="AS4" s="39"/>
      <c r="AT4" s="39"/>
      <c r="AU4" s="39"/>
    </row>
    <row r="5" spans="1:47" ht="37.200000000000003" customHeight="1">
      <c r="U5" s="169" t="s">
        <v>50</v>
      </c>
      <c r="V5" s="169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39"/>
      <c r="AN5" s="39"/>
      <c r="AO5" s="39"/>
      <c r="AP5" s="39"/>
      <c r="AQ5" s="39"/>
      <c r="AR5" s="39"/>
      <c r="AS5" s="39"/>
      <c r="AT5" s="39"/>
      <c r="AU5" s="39"/>
    </row>
    <row r="6" spans="1:47" ht="42" customHeight="1">
      <c r="U6" s="168" t="s">
        <v>51</v>
      </c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5" customFormat="1" ht="43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98"/>
      <c r="R7" s="98"/>
      <c r="S7" s="98"/>
      <c r="T7" s="98"/>
      <c r="U7" s="98"/>
      <c r="V7" s="98"/>
      <c r="W7" s="98"/>
      <c r="X7" s="98"/>
      <c r="Y7" s="99"/>
      <c r="Z7" s="151" t="s">
        <v>37</v>
      </c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61"/>
      <c r="AN7" s="46"/>
      <c r="AO7" s="46"/>
      <c r="AP7" s="46"/>
      <c r="AQ7" s="46"/>
      <c r="AR7" s="46"/>
      <c r="AS7" s="46"/>
      <c r="AT7" s="46"/>
      <c r="AU7" s="46"/>
    </row>
    <row r="8" spans="1:47" s="45" customFormat="1" ht="44.2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63" t="s">
        <v>46</v>
      </c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59"/>
      <c r="AN8" s="46"/>
      <c r="AO8" s="46"/>
      <c r="AP8" s="46"/>
      <c r="AQ8" s="46"/>
      <c r="AR8" s="46"/>
      <c r="AS8" s="46"/>
      <c r="AT8" s="46"/>
      <c r="AU8" s="46"/>
    </row>
    <row r="9" spans="1:47" s="45" customFormat="1" ht="46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59" t="s">
        <v>43</v>
      </c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58"/>
      <c r="AN9" s="46"/>
      <c r="AO9" s="46"/>
      <c r="AP9" s="46"/>
      <c r="AQ9" s="46"/>
      <c r="AR9" s="46"/>
      <c r="AS9" s="46"/>
      <c r="AT9" s="46"/>
      <c r="AU9" s="46"/>
    </row>
    <row r="10" spans="1:47" s="45" customFormat="1" ht="46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59" t="s">
        <v>47</v>
      </c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58"/>
      <c r="AN10" s="46"/>
      <c r="AO10" s="46"/>
      <c r="AP10" s="46"/>
      <c r="AQ10" s="46"/>
      <c r="AR10" s="46"/>
      <c r="AS10" s="46"/>
      <c r="AT10" s="46"/>
      <c r="AU10" s="46"/>
    </row>
    <row r="11" spans="1:47" s="58" customFormat="1" ht="49.5" customHeight="1">
      <c r="B11" s="156" t="s">
        <v>39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97" t="s">
        <v>45</v>
      </c>
      <c r="AM11" s="59"/>
      <c r="AN11" s="59"/>
      <c r="AO11" s="59"/>
      <c r="AP11" s="59"/>
      <c r="AQ11" s="59"/>
      <c r="AR11" s="59"/>
      <c r="AS11" s="59"/>
      <c r="AT11" s="59"/>
      <c r="AU11" s="59"/>
    </row>
    <row r="12" spans="1:47" s="1" customFormat="1" ht="21.7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  <c r="V12" s="33"/>
      <c r="W12" s="33"/>
      <c r="X12" s="36"/>
      <c r="Y12" s="33"/>
      <c r="Z12" s="33"/>
      <c r="AA12" s="33"/>
      <c r="AB12" s="37"/>
      <c r="AC12" s="37"/>
      <c r="AD12" s="37"/>
      <c r="AE12" s="37"/>
      <c r="AF12" s="36"/>
      <c r="AG12" s="36"/>
      <c r="AH12" s="36"/>
      <c r="AI12" s="36"/>
      <c r="AJ12" s="36"/>
      <c r="AK12" s="36"/>
      <c r="AL12" s="36"/>
      <c r="AM12" s="40"/>
      <c r="AN12" s="40"/>
      <c r="AO12" s="40"/>
      <c r="AP12" s="40"/>
      <c r="AQ12" s="40"/>
      <c r="AR12" s="40"/>
      <c r="AS12" s="40"/>
      <c r="AT12" s="40"/>
      <c r="AU12" s="40"/>
    </row>
    <row r="13" spans="1:47" s="49" customFormat="1" ht="28.5" customHeight="1">
      <c r="A13" s="109" t="s">
        <v>2</v>
      </c>
      <c r="B13" s="157" t="s">
        <v>3</v>
      </c>
      <c r="C13" s="160" t="s">
        <v>0</v>
      </c>
      <c r="D13" s="152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2"/>
      <c r="Y13" s="152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7" s="105" customFormat="1" ht="105.6" customHeight="1">
      <c r="A14" s="110"/>
      <c r="B14" s="158"/>
      <c r="C14" s="117" t="s">
        <v>20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9"/>
      <c r="P14" s="119"/>
      <c r="Q14" s="164"/>
      <c r="R14" s="122" t="s">
        <v>38</v>
      </c>
      <c r="S14" s="138" t="s">
        <v>40</v>
      </c>
      <c r="T14" s="139"/>
      <c r="U14" s="139"/>
      <c r="V14" s="139"/>
      <c r="W14" s="140"/>
      <c r="X14" s="122" t="s">
        <v>11</v>
      </c>
      <c r="Y14" s="122" t="s">
        <v>30</v>
      </c>
      <c r="Z14" s="127"/>
      <c r="AA14" s="122" t="s">
        <v>32</v>
      </c>
      <c r="AB14" s="128" t="s">
        <v>9</v>
      </c>
      <c r="AC14" s="154"/>
      <c r="AD14" s="154"/>
      <c r="AE14" s="155"/>
      <c r="AF14" s="106" t="s">
        <v>33</v>
      </c>
      <c r="AG14" s="106" t="s">
        <v>14</v>
      </c>
      <c r="AH14" s="106" t="s">
        <v>31</v>
      </c>
      <c r="AI14" s="106" t="s">
        <v>34</v>
      </c>
      <c r="AJ14" s="106" t="s">
        <v>16</v>
      </c>
      <c r="AK14" s="106" t="s">
        <v>17</v>
      </c>
      <c r="AL14" s="106" t="s">
        <v>35</v>
      </c>
      <c r="AM14" s="104"/>
      <c r="AN14" s="104"/>
      <c r="AO14" s="104"/>
      <c r="AP14" s="104"/>
      <c r="AQ14" s="104"/>
      <c r="AR14" s="104"/>
      <c r="AS14" s="104"/>
      <c r="AT14" s="104"/>
      <c r="AU14" s="104"/>
    </row>
    <row r="15" spans="1:47" s="105" customFormat="1" ht="36" customHeight="1">
      <c r="A15" s="110"/>
      <c r="B15" s="158"/>
      <c r="C15" s="106" t="s">
        <v>29</v>
      </c>
      <c r="D15" s="128" t="s">
        <v>5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64"/>
      <c r="R15" s="112"/>
      <c r="S15" s="141"/>
      <c r="T15" s="142"/>
      <c r="U15" s="142"/>
      <c r="V15" s="142"/>
      <c r="W15" s="143"/>
      <c r="X15" s="123"/>
      <c r="Y15" s="123"/>
      <c r="Z15" s="127"/>
      <c r="AA15" s="112"/>
      <c r="AB15" s="124" t="s">
        <v>6</v>
      </c>
      <c r="AC15" s="135" t="s">
        <v>5</v>
      </c>
      <c r="AD15" s="136"/>
      <c r="AE15" s="137"/>
      <c r="AF15" s="120"/>
      <c r="AG15" s="120"/>
      <c r="AH15" s="120"/>
      <c r="AI15" s="120"/>
      <c r="AJ15" s="120"/>
      <c r="AK15" s="120"/>
      <c r="AL15" s="107"/>
      <c r="AM15" s="104"/>
      <c r="AN15" s="104"/>
      <c r="AO15" s="104"/>
      <c r="AP15" s="104"/>
      <c r="AQ15" s="104"/>
      <c r="AR15" s="104"/>
      <c r="AS15" s="104"/>
      <c r="AT15" s="104"/>
      <c r="AU15" s="104"/>
    </row>
    <row r="16" spans="1:47" s="105" customFormat="1" ht="76.8" customHeight="1">
      <c r="A16" s="110"/>
      <c r="B16" s="158"/>
      <c r="C16" s="112"/>
      <c r="D16" s="106" t="s">
        <v>27</v>
      </c>
      <c r="E16" s="116" t="s">
        <v>4</v>
      </c>
      <c r="F16" s="116"/>
      <c r="G16" s="116"/>
      <c r="H16" s="116"/>
      <c r="I16" s="116"/>
      <c r="J16" s="117"/>
      <c r="K16" s="116" t="s">
        <v>28</v>
      </c>
      <c r="L16" s="116" t="s">
        <v>8</v>
      </c>
      <c r="M16" s="116"/>
      <c r="N16" s="116"/>
      <c r="O16" s="116" t="s">
        <v>25</v>
      </c>
      <c r="P16" s="116" t="s">
        <v>36</v>
      </c>
      <c r="Q16" s="164"/>
      <c r="R16" s="112"/>
      <c r="S16" s="116" t="s">
        <v>44</v>
      </c>
      <c r="T16" s="144" t="s">
        <v>21</v>
      </c>
      <c r="U16" s="145"/>
      <c r="V16" s="145"/>
      <c r="W16" s="146"/>
      <c r="X16" s="123"/>
      <c r="Y16" s="112"/>
      <c r="Z16" s="127"/>
      <c r="AA16" s="112"/>
      <c r="AB16" s="112"/>
      <c r="AC16" s="166" t="s">
        <v>9</v>
      </c>
      <c r="AD16" s="124" t="s">
        <v>12</v>
      </c>
      <c r="AE16" s="124" t="s">
        <v>10</v>
      </c>
      <c r="AF16" s="120"/>
      <c r="AG16" s="120"/>
      <c r="AH16" s="120"/>
      <c r="AI16" s="120"/>
      <c r="AJ16" s="120"/>
      <c r="AK16" s="120"/>
      <c r="AL16" s="107"/>
      <c r="AM16" s="104"/>
      <c r="AN16" s="104"/>
      <c r="AO16" s="104"/>
      <c r="AP16" s="104"/>
      <c r="AQ16" s="104"/>
      <c r="AR16" s="104"/>
      <c r="AS16" s="104"/>
      <c r="AT16" s="104"/>
      <c r="AU16" s="104"/>
    </row>
    <row r="17" spans="1:96" s="105" customFormat="1" ht="63.6" customHeight="1">
      <c r="A17" s="110"/>
      <c r="B17" s="158"/>
      <c r="C17" s="112"/>
      <c r="D17" s="112"/>
      <c r="E17" s="114" t="s">
        <v>7</v>
      </c>
      <c r="F17" s="115"/>
      <c r="G17" s="131"/>
      <c r="H17" s="81"/>
      <c r="I17" s="114" t="s">
        <v>19</v>
      </c>
      <c r="J17" s="115"/>
      <c r="K17" s="130"/>
      <c r="L17" s="116" t="s">
        <v>22</v>
      </c>
      <c r="M17" s="116" t="s">
        <v>23</v>
      </c>
      <c r="N17" s="116" t="s">
        <v>24</v>
      </c>
      <c r="O17" s="116"/>
      <c r="P17" s="116"/>
      <c r="Q17" s="165"/>
      <c r="R17" s="112"/>
      <c r="S17" s="116"/>
      <c r="T17" s="147"/>
      <c r="U17" s="148"/>
      <c r="V17" s="148"/>
      <c r="W17" s="149"/>
      <c r="X17" s="123"/>
      <c r="Y17" s="112"/>
      <c r="Z17" s="103"/>
      <c r="AA17" s="112"/>
      <c r="AB17" s="125"/>
      <c r="AC17" s="125"/>
      <c r="AD17" s="125"/>
      <c r="AE17" s="125"/>
      <c r="AF17" s="120"/>
      <c r="AG17" s="120"/>
      <c r="AH17" s="120"/>
      <c r="AI17" s="120"/>
      <c r="AJ17" s="120"/>
      <c r="AK17" s="120"/>
      <c r="AL17" s="107"/>
      <c r="AM17" s="104"/>
      <c r="AN17" s="104"/>
      <c r="AO17" s="104"/>
      <c r="AP17" s="104"/>
      <c r="AQ17" s="104"/>
      <c r="AR17" s="104"/>
      <c r="AS17" s="104"/>
      <c r="AT17" s="104"/>
      <c r="AU17" s="104"/>
    </row>
    <row r="18" spans="1:96" s="105" customFormat="1" ht="36" customHeight="1">
      <c r="A18" s="110"/>
      <c r="B18" s="158"/>
      <c r="C18" s="112"/>
      <c r="D18" s="112"/>
      <c r="E18" s="132" t="s">
        <v>21</v>
      </c>
      <c r="F18" s="133"/>
      <c r="G18" s="134"/>
      <c r="H18" s="81"/>
      <c r="I18" s="132" t="s">
        <v>21</v>
      </c>
      <c r="J18" s="133"/>
      <c r="K18" s="130"/>
      <c r="L18" s="116"/>
      <c r="M18" s="130"/>
      <c r="N18" s="130"/>
      <c r="O18" s="116"/>
      <c r="P18" s="116"/>
      <c r="Q18" s="103"/>
      <c r="R18" s="112"/>
      <c r="S18" s="116"/>
      <c r="T18" s="122" t="s">
        <v>42</v>
      </c>
      <c r="U18" s="122" t="s">
        <v>41</v>
      </c>
      <c r="V18" s="122" t="s">
        <v>52</v>
      </c>
      <c r="W18" s="122" t="s">
        <v>53</v>
      </c>
      <c r="X18" s="123"/>
      <c r="Y18" s="112"/>
      <c r="Z18" s="103"/>
      <c r="AA18" s="112"/>
      <c r="AB18" s="125"/>
      <c r="AC18" s="125"/>
      <c r="AD18" s="125"/>
      <c r="AE18" s="125"/>
      <c r="AF18" s="120"/>
      <c r="AG18" s="120"/>
      <c r="AH18" s="120"/>
      <c r="AI18" s="120"/>
      <c r="AJ18" s="120"/>
      <c r="AK18" s="120"/>
      <c r="AL18" s="107"/>
      <c r="AM18" s="104"/>
      <c r="AN18" s="104"/>
      <c r="AO18" s="104"/>
      <c r="AP18" s="104"/>
      <c r="AQ18" s="104"/>
      <c r="AR18" s="104"/>
      <c r="AS18" s="104"/>
      <c r="AT18" s="104"/>
      <c r="AU18" s="104"/>
    </row>
    <row r="19" spans="1:96" s="105" customFormat="1" ht="207.6" customHeight="1">
      <c r="A19" s="111"/>
      <c r="B19" s="111"/>
      <c r="C19" s="113"/>
      <c r="D19" s="113"/>
      <c r="E19" s="82" t="s">
        <v>22</v>
      </c>
      <c r="F19" s="83" t="s">
        <v>23</v>
      </c>
      <c r="G19" s="83" t="s">
        <v>24</v>
      </c>
      <c r="H19" s="82" t="s">
        <v>26</v>
      </c>
      <c r="I19" s="82" t="s">
        <v>23</v>
      </c>
      <c r="J19" s="82" t="s">
        <v>24</v>
      </c>
      <c r="K19" s="130"/>
      <c r="L19" s="116"/>
      <c r="M19" s="130"/>
      <c r="N19" s="130"/>
      <c r="O19" s="116"/>
      <c r="P19" s="116"/>
      <c r="Q19" s="103"/>
      <c r="R19" s="113"/>
      <c r="S19" s="116"/>
      <c r="T19" s="123"/>
      <c r="U19" s="123"/>
      <c r="V19" s="150"/>
      <c r="W19" s="123"/>
      <c r="X19" s="113"/>
      <c r="Y19" s="113"/>
      <c r="Z19" s="103"/>
      <c r="AA19" s="113"/>
      <c r="AB19" s="126"/>
      <c r="AC19" s="126"/>
      <c r="AD19" s="126"/>
      <c r="AE19" s="126"/>
      <c r="AF19" s="121"/>
      <c r="AG19" s="121"/>
      <c r="AH19" s="121"/>
      <c r="AI19" s="121"/>
      <c r="AJ19" s="121"/>
      <c r="AK19" s="121"/>
      <c r="AL19" s="108"/>
      <c r="AM19" s="104"/>
      <c r="AN19" s="104"/>
      <c r="AO19" s="104"/>
      <c r="AP19" s="104"/>
      <c r="AQ19" s="104"/>
      <c r="AR19" s="104"/>
      <c r="AS19" s="104"/>
      <c r="AT19" s="104"/>
      <c r="AU19" s="104"/>
    </row>
    <row r="20" spans="1:96" s="51" customFormat="1" ht="42" customHeight="1">
      <c r="A20" s="77">
        <v>1</v>
      </c>
      <c r="B20" s="78">
        <v>2</v>
      </c>
      <c r="C20" s="79">
        <v>3</v>
      </c>
      <c r="D20" s="79">
        <v>4</v>
      </c>
      <c r="E20" s="79">
        <v>5</v>
      </c>
      <c r="F20" s="79">
        <v>6</v>
      </c>
      <c r="G20" s="79">
        <v>7</v>
      </c>
      <c r="H20" s="79">
        <v>8</v>
      </c>
      <c r="I20" s="79">
        <v>9</v>
      </c>
      <c r="J20" s="79">
        <v>10</v>
      </c>
      <c r="K20" s="79">
        <v>11</v>
      </c>
      <c r="L20" s="79">
        <v>12</v>
      </c>
      <c r="M20" s="79">
        <v>13</v>
      </c>
      <c r="N20" s="79">
        <v>14</v>
      </c>
      <c r="O20" s="79">
        <v>15</v>
      </c>
      <c r="P20" s="79">
        <v>16</v>
      </c>
      <c r="Q20" s="80">
        <v>17</v>
      </c>
      <c r="R20" s="80">
        <v>15</v>
      </c>
      <c r="S20" s="80">
        <v>16</v>
      </c>
      <c r="T20" s="80">
        <v>17</v>
      </c>
      <c r="U20" s="80">
        <v>18</v>
      </c>
      <c r="V20" s="80">
        <v>19</v>
      </c>
      <c r="W20" s="80">
        <v>20</v>
      </c>
      <c r="X20" s="80">
        <v>21</v>
      </c>
      <c r="Y20" s="80">
        <v>22</v>
      </c>
      <c r="Z20" s="80">
        <v>20</v>
      </c>
      <c r="AA20" s="80">
        <v>23</v>
      </c>
      <c r="AB20" s="80">
        <v>24</v>
      </c>
      <c r="AC20" s="80">
        <v>25</v>
      </c>
      <c r="AD20" s="80">
        <v>26</v>
      </c>
      <c r="AE20" s="80">
        <v>27</v>
      </c>
      <c r="AF20" s="80">
        <v>28</v>
      </c>
      <c r="AG20" s="80">
        <v>29</v>
      </c>
      <c r="AH20" s="80">
        <v>30</v>
      </c>
      <c r="AI20" s="80">
        <v>31</v>
      </c>
      <c r="AJ20" s="80">
        <v>32</v>
      </c>
      <c r="AK20" s="80">
        <v>33</v>
      </c>
      <c r="AL20" s="80">
        <v>34</v>
      </c>
      <c r="AM20" s="50"/>
      <c r="AN20" s="50"/>
      <c r="AO20" s="50"/>
      <c r="AP20" s="50"/>
      <c r="AQ20" s="50"/>
      <c r="AR20" s="50"/>
      <c r="AS20" s="50"/>
      <c r="AT20" s="50"/>
      <c r="AU20" s="50"/>
    </row>
    <row r="21" spans="1:96" s="57" customFormat="1" ht="0.75" hidden="1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3"/>
      <c r="W21" s="53"/>
      <c r="X21" s="53"/>
      <c r="Y21" s="55"/>
      <c r="Z21" s="53"/>
      <c r="AA21" s="53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6"/>
      <c r="AN21" s="56"/>
      <c r="AO21" s="56"/>
      <c r="AP21" s="56"/>
      <c r="AQ21" s="56"/>
      <c r="AR21" s="56"/>
      <c r="AS21" s="56"/>
      <c r="AT21" s="56"/>
      <c r="AU21" s="56"/>
    </row>
    <row r="22" spans="1:96" s="57" customFormat="1" ht="0.75" customHeight="1">
      <c r="A22" s="5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53"/>
      <c r="R22" s="53"/>
      <c r="S22" s="53"/>
      <c r="T22" s="53"/>
      <c r="U22" s="53"/>
      <c r="V22" s="53">
        <v>20</v>
      </c>
      <c r="W22" s="53"/>
      <c r="X22" s="53"/>
      <c r="Y22" s="55"/>
      <c r="Z22" s="53"/>
      <c r="AA22" s="53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6"/>
      <c r="AN22" s="56"/>
      <c r="AO22" s="56"/>
      <c r="AP22" s="56"/>
      <c r="AQ22" s="56"/>
      <c r="AR22" s="56"/>
      <c r="AS22" s="56"/>
      <c r="AT22" s="56"/>
      <c r="AU22" s="56"/>
    </row>
    <row r="23" spans="1:96" s="70" customFormat="1" ht="127.8" customHeight="1">
      <c r="A23" s="67" t="s">
        <v>18</v>
      </c>
      <c r="B23" s="100">
        <f>SUM(X23+Y23+AB23+C23+AA23+AG23+AH23+AF23+AI23+AJ23+AK23+R23+S23+AL23)</f>
        <v>816927</v>
      </c>
      <c r="C23" s="85">
        <f>SUM(D23+K23+O23+P23)</f>
        <v>801918</v>
      </c>
      <c r="D23" s="88">
        <f>SUM(E23+F23+G23+H23+I23+J23)</f>
        <v>783152</v>
      </c>
      <c r="E23" s="89">
        <v>226879</v>
      </c>
      <c r="F23" s="89">
        <v>383089</v>
      </c>
      <c r="G23" s="89">
        <v>6030</v>
      </c>
      <c r="H23" s="89">
        <v>61880</v>
      </c>
      <c r="I23" s="89">
        <v>103628</v>
      </c>
      <c r="J23" s="89">
        <v>1646</v>
      </c>
      <c r="K23" s="89">
        <f>SUM(L23:N23)</f>
        <v>18766</v>
      </c>
      <c r="L23" s="89">
        <v>3063</v>
      </c>
      <c r="M23" s="89">
        <v>15427</v>
      </c>
      <c r="N23" s="89">
        <v>276</v>
      </c>
      <c r="O23" s="89"/>
      <c r="P23" s="89"/>
      <c r="Q23" s="90"/>
      <c r="R23" s="91">
        <v>3267</v>
      </c>
      <c r="S23" s="91">
        <f>T23+U23+V23+W23</f>
        <v>2950</v>
      </c>
      <c r="T23" s="92">
        <v>300</v>
      </c>
      <c r="U23" s="92">
        <v>1150</v>
      </c>
      <c r="V23" s="92">
        <v>72</v>
      </c>
      <c r="W23" s="92">
        <v>1428</v>
      </c>
      <c r="X23" s="93"/>
      <c r="Y23" s="94">
        <v>67</v>
      </c>
      <c r="Z23" s="90"/>
      <c r="AA23" s="90"/>
      <c r="AB23" s="91">
        <f>SUM(AC23:AE23)</f>
        <v>8725</v>
      </c>
      <c r="AC23" s="89">
        <v>8639</v>
      </c>
      <c r="AD23" s="89"/>
      <c r="AE23" s="89">
        <v>86</v>
      </c>
      <c r="AF23" s="89"/>
      <c r="AG23" s="89"/>
      <c r="AH23" s="89"/>
      <c r="AI23" s="89"/>
      <c r="AJ23" s="86"/>
      <c r="AK23" s="86"/>
      <c r="AL23" s="86"/>
      <c r="AM23" s="68"/>
      <c r="AN23" s="69"/>
      <c r="AO23" s="69"/>
      <c r="AP23" s="69"/>
      <c r="AQ23" s="69"/>
      <c r="AR23" s="69"/>
      <c r="AS23" s="69"/>
      <c r="AT23" s="69"/>
      <c r="AU23" s="69"/>
    </row>
    <row r="24" spans="1:96" s="70" customFormat="1" ht="252" customHeight="1">
      <c r="A24" s="67" t="s">
        <v>15</v>
      </c>
      <c r="B24" s="84">
        <f t="shared" ref="B24" si="0">SUM(X24+Y24+AB24+C24+AA24+AG24+AH24+AF24+AI24+AJ24+AK24+R24+S24)</f>
        <v>7661</v>
      </c>
      <c r="C24" s="85">
        <f>SUM(D24+K24+O24)</f>
        <v>0</v>
      </c>
      <c r="D24" s="88">
        <f t="shared" ref="D24" si="1">SUM(E24+F24+G24+H24+I24+J24)</f>
        <v>0</v>
      </c>
      <c r="E24" s="89"/>
      <c r="F24" s="89"/>
      <c r="G24" s="89"/>
      <c r="H24" s="89"/>
      <c r="I24" s="89"/>
      <c r="J24" s="89"/>
      <c r="K24" s="89"/>
      <c r="L24" s="88"/>
      <c r="M24" s="89"/>
      <c r="N24" s="89"/>
      <c r="O24" s="89"/>
      <c r="P24" s="89"/>
      <c r="Q24" s="93"/>
      <c r="R24" s="93"/>
      <c r="S24" s="93"/>
      <c r="T24" s="93"/>
      <c r="U24" s="93"/>
      <c r="V24" s="93"/>
      <c r="W24" s="93"/>
      <c r="X24" s="93"/>
      <c r="Y24" s="94"/>
      <c r="Z24" s="90"/>
      <c r="AA24" s="90"/>
      <c r="AB24" s="91"/>
      <c r="AC24" s="91"/>
      <c r="AD24" s="91"/>
      <c r="AE24" s="91"/>
      <c r="AF24" s="89"/>
      <c r="AG24" s="89"/>
      <c r="AH24" s="89"/>
      <c r="AI24" s="89">
        <v>7661</v>
      </c>
      <c r="AJ24" s="86"/>
      <c r="AK24" s="86"/>
      <c r="AL24" s="86"/>
      <c r="AM24" s="68"/>
      <c r="AN24" s="69"/>
      <c r="AO24" s="69"/>
      <c r="AP24" s="69"/>
      <c r="AQ24" s="69"/>
      <c r="AR24" s="69"/>
      <c r="AS24" s="69"/>
      <c r="AT24" s="69"/>
      <c r="AU24" s="69"/>
    </row>
    <row r="25" spans="1:96" s="70" customFormat="1" ht="175.8" customHeight="1">
      <c r="A25" s="71" t="s">
        <v>13</v>
      </c>
      <c r="B25" s="84">
        <f>SUM(X25+Y25+AB25+C25+AA25+AG25+AH25+AF25+AI25+AJ25+AK25+R25+S25+AL25)</f>
        <v>18257.72</v>
      </c>
      <c r="C25" s="85">
        <f>SUM(D25+K25+O25)</f>
        <v>0</v>
      </c>
      <c r="D25" s="88">
        <f t="shared" ref="D25" si="2">SUM(E25+F25+G25+H25+I25+J25)</f>
        <v>0</v>
      </c>
      <c r="E25" s="88"/>
      <c r="F25" s="88"/>
      <c r="G25" s="88"/>
      <c r="H25" s="88"/>
      <c r="I25" s="88"/>
      <c r="J25" s="88"/>
      <c r="K25" s="89"/>
      <c r="L25" s="88"/>
      <c r="M25" s="88"/>
      <c r="N25" s="88"/>
      <c r="O25" s="88"/>
      <c r="P25" s="88"/>
      <c r="Q25" s="95"/>
      <c r="R25" s="95"/>
      <c r="S25" s="95"/>
      <c r="T25" s="95"/>
      <c r="U25" s="95"/>
      <c r="V25" s="95"/>
      <c r="W25" s="95"/>
      <c r="X25" s="89">
        <v>4725</v>
      </c>
      <c r="Y25" s="89"/>
      <c r="Z25" s="96"/>
      <c r="AA25" s="89">
        <v>0</v>
      </c>
      <c r="AB25" s="91">
        <f>SUM(AC25:AE25)</f>
        <v>559</v>
      </c>
      <c r="AC25" s="89"/>
      <c r="AD25" s="89">
        <v>559</v>
      </c>
      <c r="AE25" s="89"/>
      <c r="AF25" s="89">
        <v>5967</v>
      </c>
      <c r="AG25" s="89">
        <v>1154</v>
      </c>
      <c r="AH25" s="89">
        <v>3809.76</v>
      </c>
      <c r="AI25" s="89">
        <v>1684</v>
      </c>
      <c r="AJ25" s="86">
        <v>1.61</v>
      </c>
      <c r="AK25" s="87">
        <v>1</v>
      </c>
      <c r="AL25" s="87">
        <v>356.35</v>
      </c>
      <c r="AM25" s="72"/>
      <c r="AN25" s="72"/>
      <c r="AO25" s="72"/>
      <c r="AP25" s="72"/>
      <c r="AQ25" s="72"/>
      <c r="AR25" s="72"/>
      <c r="AS25" s="72"/>
      <c r="AT25" s="72"/>
      <c r="AU25" s="72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</row>
    <row r="26" spans="1:96" s="76" customFormat="1" ht="133.80000000000001" customHeight="1">
      <c r="A26" s="74" t="s">
        <v>1</v>
      </c>
      <c r="B26" s="100">
        <f>SUM(X26+Y26+AB26+C26+AA26+AG26+AH26+AF26+AI26+AJ26+AK26+R26+S26+AL26)</f>
        <v>842845.72</v>
      </c>
      <c r="C26" s="101">
        <f>SUM(C23:C25)</f>
        <v>801918</v>
      </c>
      <c r="D26" s="102">
        <f>SUM(D23:D25)</f>
        <v>783152</v>
      </c>
      <c r="E26" s="102">
        <f t="shared" ref="E26:K26" si="3">SUM(E23:E25)</f>
        <v>226879</v>
      </c>
      <c r="F26" s="102">
        <f t="shared" si="3"/>
        <v>383089</v>
      </c>
      <c r="G26" s="102">
        <f t="shared" si="3"/>
        <v>6030</v>
      </c>
      <c r="H26" s="102">
        <f t="shared" si="3"/>
        <v>61880</v>
      </c>
      <c r="I26" s="102">
        <f t="shared" si="3"/>
        <v>103628</v>
      </c>
      <c r="J26" s="102">
        <f t="shared" si="3"/>
        <v>1646</v>
      </c>
      <c r="K26" s="102">
        <f t="shared" si="3"/>
        <v>18766</v>
      </c>
      <c r="L26" s="102">
        <f>SUM(L23:L25)</f>
        <v>3063</v>
      </c>
      <c r="M26" s="102">
        <f>SUM(M23:M25)</f>
        <v>15427</v>
      </c>
      <c r="N26" s="102">
        <f>SUM(N23:N25)</f>
        <v>276</v>
      </c>
      <c r="O26" s="102">
        <f>SUM(O23:O25)</f>
        <v>0</v>
      </c>
      <c r="P26" s="102">
        <f>SUM(P23:P25)</f>
        <v>0</v>
      </c>
      <c r="Q26" s="102">
        <f t="shared" ref="Q26:AK26" si="4">SUM(Q23:Q25)</f>
        <v>0</v>
      </c>
      <c r="R26" s="102">
        <f t="shared" si="4"/>
        <v>3267</v>
      </c>
      <c r="S26" s="102">
        <f>SUM(S23:S25)</f>
        <v>2950</v>
      </c>
      <c r="T26" s="102">
        <f t="shared" si="4"/>
        <v>300</v>
      </c>
      <c r="U26" s="102">
        <f t="shared" si="4"/>
        <v>1150</v>
      </c>
      <c r="V26" s="102">
        <f t="shared" si="4"/>
        <v>72</v>
      </c>
      <c r="W26" s="102">
        <f t="shared" si="4"/>
        <v>1428</v>
      </c>
      <c r="X26" s="102">
        <f t="shared" si="4"/>
        <v>4725</v>
      </c>
      <c r="Y26" s="102">
        <v>67</v>
      </c>
      <c r="Z26" s="102">
        <f t="shared" si="4"/>
        <v>0</v>
      </c>
      <c r="AA26" s="102">
        <f t="shared" si="4"/>
        <v>0</v>
      </c>
      <c r="AB26" s="102">
        <f t="shared" si="4"/>
        <v>9284</v>
      </c>
      <c r="AC26" s="102">
        <f t="shared" si="4"/>
        <v>8639</v>
      </c>
      <c r="AD26" s="102">
        <f t="shared" si="4"/>
        <v>559</v>
      </c>
      <c r="AE26" s="102">
        <f t="shared" si="4"/>
        <v>86</v>
      </c>
      <c r="AF26" s="102">
        <f t="shared" si="4"/>
        <v>5967</v>
      </c>
      <c r="AG26" s="102">
        <f t="shared" si="4"/>
        <v>1154</v>
      </c>
      <c r="AH26" s="102">
        <f t="shared" si="4"/>
        <v>3809.76</v>
      </c>
      <c r="AI26" s="102">
        <f t="shared" si="4"/>
        <v>9345</v>
      </c>
      <c r="AJ26" s="101">
        <f t="shared" si="4"/>
        <v>1.61</v>
      </c>
      <c r="AK26" s="102">
        <f t="shared" si="4"/>
        <v>1</v>
      </c>
      <c r="AL26" s="102">
        <f t="shared" ref="AL26" si="5">SUM(AL23:AL25)</f>
        <v>356.35</v>
      </c>
      <c r="AM26" s="75"/>
      <c r="AN26" s="75"/>
      <c r="AO26" s="75"/>
      <c r="AP26" s="75"/>
      <c r="AQ26" s="75"/>
      <c r="AR26" s="75"/>
      <c r="AS26" s="75"/>
      <c r="AT26" s="75"/>
      <c r="AU26" s="75"/>
    </row>
    <row r="27" spans="1:96" s="9" customFormat="1" ht="9.75" customHeight="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25"/>
      <c r="V27" s="25"/>
      <c r="W27" s="25"/>
      <c r="X27" s="17"/>
      <c r="Y27" s="17"/>
      <c r="Z27" s="24"/>
      <c r="AA27" s="24"/>
      <c r="AM27" s="41"/>
      <c r="AN27" s="41"/>
      <c r="AO27" s="41"/>
      <c r="AP27" s="41"/>
      <c r="AQ27" s="41"/>
      <c r="AR27" s="41"/>
      <c r="AS27" s="41"/>
      <c r="AT27" s="41"/>
      <c r="AU27" s="41"/>
    </row>
    <row r="28" spans="1:96" s="9" customFormat="1" ht="110.25" customHeight="1">
      <c r="A28" s="32"/>
      <c r="B28" s="23"/>
      <c r="C28" s="23"/>
      <c r="D28" s="1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24"/>
      <c r="T28" s="24"/>
      <c r="U28" s="24"/>
      <c r="V28" s="24"/>
      <c r="W28" s="24"/>
      <c r="X28" s="23"/>
      <c r="Y28" s="23"/>
      <c r="Z28" s="24"/>
      <c r="AA28" s="24"/>
      <c r="AM28" s="41"/>
      <c r="AN28" s="41"/>
      <c r="AO28" s="41"/>
      <c r="AP28" s="41"/>
      <c r="AQ28" s="41"/>
      <c r="AR28" s="41"/>
      <c r="AS28" s="41"/>
      <c r="AT28" s="41"/>
      <c r="AU28" s="41"/>
    </row>
    <row r="29" spans="1:96" s="10" customFormat="1" ht="21">
      <c r="A29" s="31"/>
      <c r="B29" s="18"/>
      <c r="C29" s="18"/>
      <c r="D29" s="12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26"/>
      <c r="S29" s="26"/>
      <c r="T29" s="26"/>
      <c r="U29" s="26"/>
      <c r="V29" s="26"/>
      <c r="W29" s="26"/>
      <c r="X29" s="18"/>
      <c r="Y29" s="18"/>
      <c r="Z29" s="26"/>
      <c r="AA29" s="26"/>
      <c r="AM29" s="42"/>
      <c r="AN29" s="42"/>
      <c r="AO29" s="42"/>
      <c r="AP29" s="42"/>
      <c r="AQ29" s="42"/>
      <c r="AR29" s="42"/>
      <c r="AS29" s="42"/>
      <c r="AT29" s="42"/>
      <c r="AU29" s="42"/>
    </row>
    <row r="30" spans="1:96" s="6" customFormat="1" ht="28.5" hidden="1" customHeight="1">
      <c r="B30" s="12"/>
      <c r="C30" s="12"/>
      <c r="D30" s="2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M30" s="43"/>
      <c r="AN30" s="43"/>
      <c r="AO30" s="43"/>
      <c r="AP30" s="43"/>
      <c r="AQ30" s="43"/>
      <c r="AR30" s="43"/>
      <c r="AS30" s="43"/>
      <c r="AT30" s="43"/>
      <c r="AU30" s="43"/>
    </row>
    <row r="31" spans="1:96" s="6" customFormat="1" ht="28.5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M31" s="43"/>
      <c r="AN31" s="43"/>
      <c r="AO31" s="43"/>
      <c r="AP31" s="43"/>
      <c r="AQ31" s="43"/>
      <c r="AR31" s="43"/>
      <c r="AS31" s="43"/>
      <c r="AT31" s="43"/>
      <c r="AU31" s="43"/>
    </row>
    <row r="32" spans="1:96" s="6" customFormat="1" ht="73.5" customHeight="1"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Z32" s="64"/>
      <c r="AA32" s="64"/>
      <c r="AM32" s="43"/>
      <c r="AN32" s="43"/>
      <c r="AO32" s="43"/>
      <c r="AP32" s="43"/>
      <c r="AQ32" s="43"/>
      <c r="AR32" s="43"/>
      <c r="AS32" s="43"/>
      <c r="AT32" s="43"/>
      <c r="AU32" s="43"/>
    </row>
    <row r="33" spans="1:47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0"/>
      <c r="R33" s="20"/>
      <c r="S33" s="20"/>
      <c r="T33" s="20"/>
      <c r="U33" s="20"/>
      <c r="V33" s="20"/>
      <c r="W33" s="20"/>
      <c r="X33" s="20"/>
      <c r="Y33" s="19"/>
      <c r="Z33" s="20"/>
      <c r="AA33" s="20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ht="21">
      <c r="B34" s="28"/>
      <c r="C34" s="28"/>
      <c r="D34" s="2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ht="21"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ht="21">
      <c r="A36" s="4"/>
      <c r="B36" s="30"/>
      <c r="C36" s="30"/>
      <c r="D36" s="28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ht="21">
      <c r="B37" s="28"/>
      <c r="C37" s="28"/>
      <c r="D37" s="2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ht="21">
      <c r="A38" s="3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ht="21">
      <c r="A39" s="7"/>
      <c r="B39" s="22"/>
      <c r="C39" s="22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2:48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2:48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2:48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2:48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2:48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2:48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8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8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8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M57" s="65"/>
      <c r="AN57" s="65"/>
      <c r="AO57" s="65"/>
      <c r="AP57" s="65"/>
      <c r="AQ57" s="65"/>
      <c r="AR57" s="65"/>
      <c r="AS57" s="65"/>
      <c r="AT57" s="65"/>
      <c r="AU57" s="65"/>
    </row>
    <row r="58" spans="2:48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M58" s="39"/>
      <c r="AN58" s="39"/>
      <c r="AO58" s="39"/>
      <c r="AP58" s="39"/>
      <c r="AQ58" s="39"/>
      <c r="AR58" s="39"/>
      <c r="AS58" s="39"/>
      <c r="AT58" s="39"/>
      <c r="AU58" s="39"/>
      <c r="AV58" s="39"/>
    </row>
    <row r="59" spans="2:48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M59" s="39"/>
      <c r="AN59" s="39"/>
      <c r="AO59" s="39"/>
      <c r="AP59" s="39"/>
      <c r="AQ59" s="39"/>
      <c r="AR59" s="39"/>
      <c r="AS59" s="39"/>
      <c r="AT59" s="39"/>
      <c r="AU59" s="39"/>
      <c r="AV59" s="39"/>
    </row>
    <row r="60" spans="2:48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M60" s="39"/>
      <c r="AN60" s="39"/>
      <c r="AO60" s="39"/>
      <c r="AP60" s="39"/>
      <c r="AQ60" s="39"/>
      <c r="AR60" s="39"/>
      <c r="AS60" s="39"/>
      <c r="AT60" s="39"/>
      <c r="AU60" s="39"/>
      <c r="AV60" s="39"/>
    </row>
    <row r="61" spans="2:48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M61" s="39"/>
      <c r="AN61" s="39"/>
      <c r="AO61" s="39"/>
      <c r="AP61" s="39"/>
      <c r="AQ61" s="39"/>
      <c r="AR61" s="39"/>
      <c r="AS61" s="39"/>
      <c r="AT61" s="39"/>
      <c r="AU61" s="39"/>
      <c r="AV61" s="39"/>
    </row>
    <row r="62" spans="2:48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M62" s="39"/>
      <c r="AN62" s="39"/>
      <c r="AO62" s="39"/>
      <c r="AP62" s="39"/>
      <c r="AQ62" s="39"/>
      <c r="AR62" s="39"/>
      <c r="AS62" s="39"/>
      <c r="AT62" s="39"/>
      <c r="AU62" s="39"/>
      <c r="AV62" s="39"/>
    </row>
    <row r="63" spans="2:48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M63" s="39"/>
      <c r="AN63" s="39"/>
      <c r="AO63" s="39"/>
      <c r="AP63" s="39"/>
      <c r="AQ63" s="39"/>
      <c r="AR63" s="39"/>
      <c r="AS63" s="39"/>
      <c r="AT63" s="39"/>
      <c r="AU63" s="39"/>
      <c r="AV63" s="39"/>
    </row>
    <row r="64" spans="2:48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M64" s="39"/>
      <c r="AN64" s="39"/>
      <c r="AO64" s="39"/>
      <c r="AP64" s="39"/>
      <c r="AQ64" s="39"/>
      <c r="AR64" s="39"/>
      <c r="AS64" s="39"/>
      <c r="AT64" s="39"/>
      <c r="AU64" s="39"/>
      <c r="AV64" s="39"/>
    </row>
    <row r="65" spans="2:48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2:48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M66" s="39"/>
      <c r="AN66" s="39"/>
      <c r="AO66" s="39"/>
      <c r="AP66" s="39"/>
      <c r="AQ66" s="39"/>
      <c r="AR66" s="39"/>
      <c r="AS66" s="39"/>
      <c r="AT66" s="39"/>
      <c r="AU66" s="39"/>
      <c r="AV66" s="39"/>
    </row>
    <row r="67" spans="2:48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M67" s="39"/>
      <c r="AN67" s="39"/>
      <c r="AO67" s="39"/>
      <c r="AP67" s="39"/>
      <c r="AQ67" s="39"/>
      <c r="AR67" s="39"/>
      <c r="AS67" s="39"/>
      <c r="AT67" s="39"/>
      <c r="AU67" s="39"/>
      <c r="AV67" s="39"/>
    </row>
    <row r="68" spans="2:48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M68" s="39"/>
      <c r="AN68" s="39"/>
      <c r="AO68" s="39"/>
      <c r="AP68" s="39"/>
      <c r="AQ68" s="39"/>
      <c r="AR68" s="39"/>
      <c r="AS68" s="39"/>
      <c r="AT68" s="39"/>
      <c r="AU68" s="39"/>
      <c r="AV68" s="39"/>
    </row>
    <row r="69" spans="2:48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2:48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M70" s="39"/>
      <c r="AN70" s="39"/>
      <c r="AO70" s="39"/>
      <c r="AP70" s="39"/>
      <c r="AQ70" s="39"/>
      <c r="AR70" s="39"/>
      <c r="AS70" s="39"/>
      <c r="AT70" s="39"/>
      <c r="AU70" s="39"/>
      <c r="AV70" s="39"/>
    </row>
    <row r="71" spans="2:48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M71" s="39"/>
      <c r="AN71" s="39"/>
      <c r="AO71" s="39"/>
      <c r="AP71" s="39"/>
      <c r="AQ71" s="39"/>
      <c r="AR71" s="39"/>
      <c r="AS71" s="39"/>
      <c r="AT71" s="39"/>
      <c r="AU71" s="39"/>
      <c r="AV71" s="39"/>
    </row>
    <row r="72" spans="2:48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M72" s="39"/>
      <c r="AN72" s="39"/>
      <c r="AO72" s="39"/>
      <c r="AP72" s="39"/>
      <c r="AQ72" s="39"/>
      <c r="AR72" s="39"/>
      <c r="AS72" s="39"/>
      <c r="AT72" s="39"/>
      <c r="AU72" s="39"/>
      <c r="AV72" s="39"/>
    </row>
    <row r="73" spans="2:48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2:48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M74" s="39"/>
      <c r="AN74" s="39"/>
      <c r="AO74" s="39"/>
      <c r="AP74" s="39"/>
      <c r="AQ74" s="39"/>
      <c r="AR74" s="39"/>
      <c r="AS74" s="39"/>
      <c r="AT74" s="39"/>
      <c r="AU74" s="39"/>
      <c r="AV74" s="39"/>
    </row>
    <row r="75" spans="2:48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2:48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M76" s="39"/>
      <c r="AN76" s="39"/>
      <c r="AO76" s="39"/>
      <c r="AP76" s="39"/>
      <c r="AQ76" s="39"/>
      <c r="AR76" s="39"/>
      <c r="AS76" s="39"/>
      <c r="AT76" s="39"/>
      <c r="AU76" s="39"/>
      <c r="AV76" s="39"/>
    </row>
    <row r="77" spans="2:48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2:48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M78" s="39"/>
      <c r="AN78" s="39"/>
      <c r="AO78" s="39"/>
      <c r="AP78" s="39"/>
      <c r="AQ78" s="39"/>
      <c r="AR78" s="39"/>
      <c r="AS78" s="39"/>
      <c r="AT78" s="39"/>
      <c r="AU78" s="39"/>
      <c r="AV78" s="39"/>
    </row>
    <row r="79" spans="2:48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2:48" ht="21">
      <c r="B80" s="11"/>
      <c r="C80" s="11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M80" s="39"/>
      <c r="AN80" s="39"/>
      <c r="AO80" s="39"/>
      <c r="AP80" s="39"/>
      <c r="AQ80" s="39"/>
      <c r="AR80" s="39"/>
      <c r="AS80" s="39"/>
      <c r="AT80" s="39"/>
      <c r="AU80" s="39"/>
      <c r="AV80" s="39"/>
    </row>
    <row r="81" spans="1:48" ht="21">
      <c r="A81" s="4"/>
      <c r="B81" s="14"/>
      <c r="C81" s="14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M82" s="39"/>
      <c r="AN82" s="39"/>
      <c r="AO82" s="39"/>
      <c r="AP82" s="39"/>
      <c r="AQ82" s="39"/>
      <c r="AR82" s="39"/>
      <c r="AS82" s="39"/>
      <c r="AT82" s="39"/>
      <c r="AU82" s="39"/>
      <c r="AV82" s="39"/>
    </row>
    <row r="83" spans="1:48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M84" s="39"/>
      <c r="AN84" s="39"/>
      <c r="AO84" s="39"/>
      <c r="AP84" s="39"/>
      <c r="AQ84" s="39"/>
      <c r="AR84" s="39"/>
      <c r="AS84" s="39"/>
      <c r="AT84" s="39"/>
      <c r="AU84" s="39"/>
      <c r="AV84" s="39"/>
    </row>
    <row r="85" spans="1:48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  <row r="86" spans="1:48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M86" s="39"/>
      <c r="AN86" s="39"/>
      <c r="AO86" s="39"/>
      <c r="AP86" s="39"/>
      <c r="AQ86" s="39"/>
      <c r="AR86" s="39"/>
      <c r="AS86" s="39"/>
      <c r="AT86" s="39"/>
      <c r="AU86" s="39"/>
      <c r="AV86" s="39"/>
    </row>
    <row r="87" spans="1:48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M88" s="39"/>
      <c r="AN88" s="39"/>
      <c r="AO88" s="39"/>
      <c r="AP88" s="39"/>
      <c r="AQ88" s="39"/>
      <c r="AR88" s="39"/>
      <c r="AS88" s="39"/>
      <c r="AT88" s="39"/>
      <c r="AU88" s="39"/>
      <c r="AV88" s="39"/>
    </row>
    <row r="89" spans="1:48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M89" s="39"/>
      <c r="AN89" s="39"/>
      <c r="AO89" s="39"/>
      <c r="AP89" s="39"/>
      <c r="AQ89" s="39"/>
      <c r="AR89" s="39"/>
      <c r="AS89" s="39"/>
      <c r="AT89" s="39"/>
      <c r="AU89" s="39"/>
      <c r="AV89" s="39"/>
    </row>
    <row r="90" spans="1:48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M90" s="39"/>
      <c r="AN90" s="39"/>
      <c r="AO90" s="39"/>
      <c r="AP90" s="39"/>
      <c r="AQ90" s="39"/>
      <c r="AR90" s="39"/>
      <c r="AS90" s="39"/>
      <c r="AT90" s="39"/>
      <c r="AU90" s="39"/>
      <c r="AV90" s="39"/>
    </row>
    <row r="91" spans="1:48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M92" s="39"/>
      <c r="AN92" s="39"/>
      <c r="AO92" s="39"/>
      <c r="AP92" s="39"/>
      <c r="AQ92" s="39"/>
      <c r="AR92" s="39"/>
      <c r="AS92" s="39"/>
      <c r="AT92" s="39"/>
      <c r="AU92" s="39"/>
      <c r="AV92" s="39"/>
    </row>
    <row r="93" spans="1:48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M93" s="39"/>
      <c r="AN93" s="39"/>
      <c r="AO93" s="39"/>
      <c r="AP93" s="39"/>
      <c r="AQ93" s="39"/>
      <c r="AR93" s="39"/>
      <c r="AS93" s="39"/>
      <c r="AT93" s="39"/>
      <c r="AU93" s="39"/>
      <c r="AV93" s="39"/>
    </row>
    <row r="94" spans="1:48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M94" s="39"/>
      <c r="AN94" s="39"/>
      <c r="AO94" s="39"/>
      <c r="AP94" s="39"/>
      <c r="AQ94" s="39"/>
      <c r="AR94" s="39"/>
      <c r="AS94" s="39"/>
      <c r="AT94" s="39"/>
      <c r="AU94" s="39"/>
      <c r="AV94" s="39"/>
    </row>
    <row r="95" spans="1:48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  <row r="96" spans="1:48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M96" s="39"/>
      <c r="AN96" s="39"/>
      <c r="AO96" s="39"/>
      <c r="AP96" s="39"/>
      <c r="AQ96" s="39"/>
      <c r="AR96" s="39"/>
      <c r="AS96" s="39"/>
      <c r="AT96" s="39"/>
      <c r="AU96" s="39"/>
      <c r="AV96" s="39"/>
    </row>
    <row r="97" spans="1:48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M97" s="39"/>
      <c r="AN97" s="39"/>
      <c r="AO97" s="39"/>
      <c r="AP97" s="39"/>
      <c r="AQ97" s="39"/>
      <c r="AR97" s="39"/>
      <c r="AS97" s="39"/>
      <c r="AT97" s="39"/>
      <c r="AU97" s="39"/>
      <c r="AV97" s="39"/>
    </row>
    <row r="98" spans="1:48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M98" s="39"/>
      <c r="AN98" s="39"/>
      <c r="AO98" s="39"/>
      <c r="AP98" s="39"/>
      <c r="AQ98" s="39"/>
      <c r="AR98" s="39"/>
      <c r="AS98" s="39"/>
      <c r="AT98" s="39"/>
      <c r="AU98" s="39"/>
      <c r="AV98" s="39"/>
    </row>
    <row r="99" spans="1:48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M99" s="39"/>
      <c r="AN99" s="39"/>
      <c r="AO99" s="39"/>
      <c r="AP99" s="39"/>
      <c r="AQ99" s="39"/>
      <c r="AR99" s="39"/>
      <c r="AS99" s="39"/>
      <c r="AT99" s="39"/>
      <c r="AU99" s="39"/>
      <c r="AV99" s="39"/>
    </row>
    <row r="100" spans="1:48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</row>
    <row r="101" spans="1:48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</row>
    <row r="102" spans="1:48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</row>
    <row r="103" spans="1:48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</row>
    <row r="104" spans="1:48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</row>
    <row r="105" spans="1:48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</row>
    <row r="106" spans="1:48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</row>
    <row r="107" spans="1:48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</row>
    <row r="108" spans="1:48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</row>
    <row r="109" spans="1:48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</row>
    <row r="110" spans="1:48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</row>
    <row r="111" spans="1:48" ht="21">
      <c r="B111" s="11"/>
      <c r="C111" s="11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</row>
    <row r="112" spans="1:48" ht="21">
      <c r="A112" s="4"/>
      <c r="B112" s="14"/>
      <c r="C112" s="14"/>
      <c r="D112" s="1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</row>
    <row r="113" spans="1:48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</row>
    <row r="114" spans="1:48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</row>
    <row r="115" spans="1:48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</row>
    <row r="116" spans="1:48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</row>
    <row r="117" spans="1:48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</row>
    <row r="118" spans="1:48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</row>
    <row r="119" spans="1:48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</row>
    <row r="120" spans="1:48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</row>
    <row r="121" spans="1:48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</row>
    <row r="122" spans="1:48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</row>
    <row r="123" spans="1:48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</row>
    <row r="124" spans="1:48" ht="21"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</row>
    <row r="125" spans="1:48" ht="21">
      <c r="A125" s="8"/>
      <c r="B125" s="15"/>
      <c r="C125" s="15"/>
      <c r="D125" s="11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</row>
    <row r="126" spans="1:48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</row>
    <row r="127" spans="1:48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</row>
    <row r="128" spans="1:48" ht="21">
      <c r="B128" s="11"/>
      <c r="C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</row>
    <row r="129" spans="1:48"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</row>
    <row r="130" spans="1:48">
      <c r="D130" s="4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</row>
    <row r="131" spans="1:48" s="5" customFormat="1">
      <c r="A131" s="4"/>
      <c r="B131" s="4"/>
      <c r="C131" s="4"/>
      <c r="D131" s="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</row>
    <row r="132" spans="1:48"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</row>
    <row r="133" spans="1:48"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</row>
    <row r="134" spans="1:48"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</row>
    <row r="135" spans="1:48"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</row>
    <row r="136" spans="1:48"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</row>
    <row r="137" spans="1:48"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</row>
    <row r="138" spans="1:48"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</row>
    <row r="139" spans="1:48"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</row>
    <row r="140" spans="1:48"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</row>
    <row r="141" spans="1:48"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</row>
    <row r="142" spans="1:48"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</row>
    <row r="143" spans="1:48"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</row>
    <row r="144" spans="1:48"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</row>
    <row r="145" spans="39:48"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</row>
    <row r="146" spans="39:48"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</row>
    <row r="147" spans="39:48"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</row>
    <row r="148" spans="39:48"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</row>
    <row r="149" spans="39:48"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</row>
    <row r="150" spans="39:48"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</row>
    <row r="151" spans="39:48"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</row>
    <row r="152" spans="39:48"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</row>
    <row r="153" spans="39:48"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</row>
    <row r="154" spans="39:48"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</row>
    <row r="155" spans="39:48"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</row>
    <row r="156" spans="39:48"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</row>
    <row r="157" spans="39:48"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</row>
    <row r="158" spans="39:48"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</row>
    <row r="159" spans="39:48"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</row>
    <row r="160" spans="39:48"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</row>
    <row r="161" spans="39:50"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</row>
    <row r="162" spans="39:50"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</row>
    <row r="163" spans="39:50"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</row>
    <row r="164" spans="39:50"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</row>
    <row r="165" spans="39:50"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</row>
    <row r="166" spans="39:50"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</row>
    <row r="167" spans="39:50"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39:50"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39:50"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39:50"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9:50"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</row>
    <row r="172" spans="39:50"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</row>
    <row r="173" spans="39:50"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</row>
    <row r="174" spans="39:50"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</row>
    <row r="175" spans="39:50"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</row>
    <row r="176" spans="39:50"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</row>
    <row r="177" spans="39:50"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</row>
    <row r="178" spans="39:50"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</row>
    <row r="179" spans="39:50"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</row>
    <row r="180" spans="39:50"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</row>
    <row r="181" spans="39:50"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</row>
    <row r="182" spans="39:50"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</row>
    <row r="183" spans="39:50"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</row>
    <row r="184" spans="39:50"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</row>
    <row r="185" spans="39:50"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</row>
    <row r="186" spans="39:50"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</row>
    <row r="187" spans="39:50"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</row>
    <row r="188" spans="39:50"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</row>
    <row r="189" spans="39:50"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</row>
    <row r="190" spans="39:50"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</row>
    <row r="191" spans="39:50"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</row>
    <row r="192" spans="39:50"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</row>
    <row r="193" spans="39:50"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</row>
    <row r="194" spans="39:50"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</row>
    <row r="195" spans="39:50"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</row>
    <row r="196" spans="39:50"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</row>
    <row r="197" spans="39:50"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</row>
    <row r="198" spans="39:50"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</row>
    <row r="199" spans="39:50"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</row>
    <row r="200" spans="39:50"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</row>
    <row r="201" spans="39:50"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</row>
    <row r="202" spans="39:50"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</row>
    <row r="203" spans="39:50"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</row>
    <row r="204" spans="39:50"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</row>
    <row r="205" spans="39:50"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</row>
    <row r="206" spans="39:50"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</row>
    <row r="207" spans="39:50"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</row>
    <row r="208" spans="39:50"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</row>
    <row r="209" spans="39:50"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</row>
    <row r="210" spans="39:50"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</row>
    <row r="211" spans="39:50"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</row>
    <row r="212" spans="39:50"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</row>
    <row r="213" spans="39:50"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</row>
    <row r="214" spans="39:50"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</row>
    <row r="215" spans="39:50"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</row>
    <row r="216" spans="39:50"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</row>
    <row r="217" spans="39:50"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</row>
    <row r="218" spans="39:50"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</row>
    <row r="219" spans="39:50"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</row>
    <row r="220" spans="39:50"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</row>
    <row r="221" spans="39:50"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</row>
    <row r="222" spans="39:50"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</row>
    <row r="223" spans="39:50"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</row>
    <row r="224" spans="39:50"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</row>
    <row r="225" spans="39:50"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</row>
    <row r="226" spans="39:50"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</row>
    <row r="227" spans="39:50"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</row>
    <row r="228" spans="39:50"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</row>
    <row r="229" spans="39:50"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</row>
    <row r="230" spans="39:50"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</row>
    <row r="231" spans="39:50"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</row>
    <row r="232" spans="39:50"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</row>
    <row r="233" spans="39:50"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</row>
    <row r="234" spans="39:50"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</row>
    <row r="235" spans="39:50"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</row>
    <row r="236" spans="39:50"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</row>
    <row r="237" spans="39:50"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</row>
    <row r="238" spans="39:50"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</row>
    <row r="239" spans="39:50"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</row>
    <row r="240" spans="39:50"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</row>
    <row r="241" spans="39:50"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</row>
    <row r="242" spans="39:50"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</row>
    <row r="243" spans="39:50"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</row>
    <row r="244" spans="39:50"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</row>
    <row r="245" spans="39:50"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</row>
    <row r="246" spans="39:50"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</row>
    <row r="247" spans="39:50"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</row>
    <row r="248" spans="39:50"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</row>
    <row r="249" spans="39:50"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</row>
    <row r="250" spans="39:50"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</row>
    <row r="251" spans="39:50"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</row>
    <row r="252" spans="39:50"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</row>
    <row r="253" spans="39:50"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</row>
    <row r="254" spans="39:50"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</row>
    <row r="255" spans="39:50"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</row>
    <row r="256" spans="39:50"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</row>
    <row r="257" spans="39:50"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</row>
    <row r="258" spans="39:50"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</row>
    <row r="259" spans="39:50"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</row>
    <row r="260" spans="39:50"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</row>
    <row r="261" spans="39:50"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</row>
    <row r="262" spans="39:50"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</row>
    <row r="263" spans="39:50"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</row>
    <row r="264" spans="39:50"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</row>
    <row r="265" spans="39:50"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</row>
    <row r="266" spans="39:50"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</row>
    <row r="267" spans="39:50"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</row>
    <row r="268" spans="39:50"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</row>
    <row r="269" spans="39:50"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</row>
    <row r="270" spans="39:50"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</row>
    <row r="271" spans="39:50"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</row>
    <row r="272" spans="39:50"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</row>
    <row r="273" spans="39:50"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</row>
    <row r="274" spans="39:50"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</row>
    <row r="275" spans="39:50"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</row>
    <row r="276" spans="39:50"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</row>
    <row r="277" spans="39:50"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</row>
    <row r="278" spans="39:50"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</row>
    <row r="279" spans="39:50"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</row>
    <row r="280" spans="39:50"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</row>
    <row r="281" spans="39:50"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</row>
    <row r="282" spans="39:50"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</row>
    <row r="283" spans="39:50"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</row>
    <row r="284" spans="39:50"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</row>
    <row r="285" spans="39:50"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</row>
    <row r="286" spans="39:50"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</row>
    <row r="287" spans="39:50"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</row>
    <row r="288" spans="39:50"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</row>
    <row r="289" spans="39:50"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</row>
    <row r="290" spans="39:50"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</row>
    <row r="291" spans="39:50"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</row>
    <row r="292" spans="39:50"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</row>
    <row r="293" spans="39:50"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</row>
    <row r="294" spans="39:50"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</row>
    <row r="295" spans="39:50"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</row>
    <row r="296" spans="39:50"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</row>
    <row r="297" spans="39:50"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</row>
    <row r="298" spans="39:50"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</row>
    <row r="299" spans="39:50"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</row>
    <row r="300" spans="39:50"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</row>
    <row r="301" spans="39:50"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</row>
    <row r="302" spans="39:50"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</row>
    <row r="303" spans="39:50"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</row>
    <row r="304" spans="39:50"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</row>
    <row r="305" spans="39:50"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</row>
    <row r="306" spans="39:50"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</row>
    <row r="307" spans="39:50"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</row>
    <row r="308" spans="39:50"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</row>
    <row r="309" spans="39:50"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</row>
    <row r="310" spans="39:50"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</row>
    <row r="311" spans="39:50"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</row>
    <row r="312" spans="39:50"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</row>
    <row r="313" spans="39:50"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</row>
    <row r="314" spans="39:50"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</row>
    <row r="315" spans="39:50"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</row>
    <row r="316" spans="39:50"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</row>
    <row r="317" spans="39:50"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</row>
    <row r="318" spans="39:50"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</row>
    <row r="319" spans="39:50"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</row>
    <row r="320" spans="39:50"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</row>
    <row r="321" spans="39:50"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</row>
    <row r="322" spans="39:50"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</row>
    <row r="323" spans="39:50"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</row>
    <row r="324" spans="39:50"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</row>
    <row r="325" spans="39:50"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</row>
    <row r="326" spans="39:50"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</row>
    <row r="327" spans="39:50"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</row>
    <row r="328" spans="39:50"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</row>
    <row r="329" spans="39:50"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</row>
    <row r="330" spans="39:50"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</row>
    <row r="331" spans="39:50"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</row>
    <row r="332" spans="39:50"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</row>
    <row r="333" spans="39:50"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</row>
    <row r="334" spans="39:50"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</row>
    <row r="335" spans="39:50"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</row>
    <row r="336" spans="39:50"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</row>
    <row r="337" spans="39:50"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</row>
    <row r="338" spans="39:50"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</row>
    <row r="339" spans="39:50"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</row>
    <row r="340" spans="39:50"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</row>
    <row r="341" spans="39:50"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</row>
    <row r="342" spans="39:50"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</row>
    <row r="343" spans="39:50"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</row>
    <row r="344" spans="39:50"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</row>
    <row r="345" spans="39:50"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</row>
    <row r="346" spans="39:50"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</row>
    <row r="347" spans="39:50"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</row>
    <row r="348" spans="39:50"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</row>
    <row r="349" spans="39:50"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</row>
    <row r="350" spans="39:50"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</row>
    <row r="351" spans="39:50"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</row>
    <row r="352" spans="39:50"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</row>
    <row r="353" spans="39:50"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</row>
    <row r="354" spans="39:50"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</row>
    <row r="355" spans="39:50"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</row>
    <row r="356" spans="39:50"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</row>
    <row r="357" spans="39:50"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</row>
    <row r="358" spans="39:50"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</row>
    <row r="359" spans="39:50"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</row>
    <row r="360" spans="39:50"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</row>
    <row r="361" spans="39:50"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</row>
    <row r="362" spans="39:50"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</row>
    <row r="363" spans="39:50"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</row>
    <row r="364" spans="39:50"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</row>
    <row r="365" spans="39:50"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</row>
    <row r="366" spans="39:50"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</row>
    <row r="367" spans="39:50"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</row>
    <row r="368" spans="39:50"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</row>
    <row r="369" spans="39:50"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</row>
    <row r="370" spans="39:50"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</row>
    <row r="371" spans="39:50"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</row>
    <row r="372" spans="39:50"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</row>
    <row r="373" spans="39:50"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</row>
    <row r="374" spans="39:50"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</row>
    <row r="375" spans="39:50"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</row>
    <row r="376" spans="39:50"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</row>
    <row r="377" spans="39:50"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</row>
    <row r="378" spans="39:50"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</row>
    <row r="379" spans="39:50"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</row>
    <row r="380" spans="39:50"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</row>
    <row r="381" spans="39:50"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</row>
    <row r="382" spans="39:50"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</row>
    <row r="383" spans="39:50"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</row>
    <row r="384" spans="39:50"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</row>
    <row r="385" spans="39:50"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</row>
    <row r="386" spans="39:50"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</row>
    <row r="387" spans="39:50"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</row>
    <row r="388" spans="39:50"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</row>
    <row r="389" spans="39:50"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</row>
    <row r="390" spans="39:50"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</row>
    <row r="391" spans="39:50"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</row>
    <row r="392" spans="39:50"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</row>
    <row r="393" spans="39:50"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</row>
    <row r="394" spans="39:50"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</row>
    <row r="395" spans="39:50"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</row>
    <row r="396" spans="39:50"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</row>
    <row r="397" spans="39:50"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</row>
    <row r="398" spans="39:50"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</row>
    <row r="399" spans="39:50"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</row>
    <row r="400" spans="39:50"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</row>
    <row r="401" spans="39:50"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</row>
    <row r="402" spans="39:50"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</row>
    <row r="403" spans="39:50"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</row>
    <row r="404" spans="39:50"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</row>
    <row r="405" spans="39:50"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</row>
    <row r="406" spans="39:50"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</row>
    <row r="407" spans="39:50"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</row>
    <row r="408" spans="39:50"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</row>
    <row r="409" spans="39:50"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</row>
    <row r="410" spans="39:50"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</row>
    <row r="411" spans="39:50"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</row>
    <row r="412" spans="39:50"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</row>
    <row r="413" spans="39:50"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</row>
    <row r="414" spans="39:50"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</row>
    <row r="415" spans="39:50"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</row>
    <row r="416" spans="39:50"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</row>
    <row r="417" spans="39:50"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</row>
    <row r="418" spans="39:50"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</row>
    <row r="419" spans="39:50"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</row>
    <row r="420" spans="39:50"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</row>
    <row r="421" spans="39:50"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</row>
    <row r="422" spans="39:50"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</row>
    <row r="423" spans="39:50"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</row>
    <row r="424" spans="39:50"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</row>
    <row r="425" spans="39:50"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</row>
    <row r="426" spans="39:50"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</row>
    <row r="427" spans="39:50"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</row>
    <row r="428" spans="39:50"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</row>
    <row r="429" spans="39:50"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</row>
    <row r="430" spans="39:50"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</row>
    <row r="431" spans="39:50"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</row>
    <row r="432" spans="39:50"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</row>
    <row r="433" spans="39:50"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</row>
    <row r="434" spans="39:50"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</row>
    <row r="435" spans="39:50"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</row>
    <row r="436" spans="39:50"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</row>
    <row r="437" spans="39:50"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</row>
    <row r="438" spans="39:50"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</row>
    <row r="439" spans="39:50"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</row>
    <row r="440" spans="39:50"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</row>
    <row r="441" spans="39:50"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</row>
    <row r="442" spans="39:50"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</row>
    <row r="443" spans="39:50"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</row>
    <row r="444" spans="39:50"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</row>
    <row r="445" spans="39:50"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</row>
    <row r="446" spans="39:50"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</row>
    <row r="447" spans="39:50"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</row>
    <row r="448" spans="39:50"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</row>
    <row r="449" spans="39:50"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</row>
    <row r="450" spans="39:50"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</row>
    <row r="451" spans="39:50"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</row>
    <row r="452" spans="39:50"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</row>
    <row r="453" spans="39:50"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</row>
    <row r="454" spans="39:50"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</row>
    <row r="455" spans="39:50"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</row>
    <row r="456" spans="39:50"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</row>
    <row r="457" spans="39:50"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</row>
    <row r="458" spans="39:50"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</row>
    <row r="459" spans="39:50"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</row>
    <row r="460" spans="39:50"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</row>
    <row r="461" spans="39:50"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</row>
    <row r="462" spans="39:50"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</row>
    <row r="463" spans="39:50"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</row>
    <row r="464" spans="39:50"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</row>
    <row r="465" spans="39:50"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</row>
    <row r="466" spans="39:50"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</row>
    <row r="467" spans="39:50"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</row>
    <row r="468" spans="39:50"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</row>
    <row r="469" spans="39:50"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</row>
    <row r="470" spans="39:50"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</row>
    <row r="471" spans="39:50"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</row>
    <row r="472" spans="39:50"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</row>
    <row r="473" spans="39:50"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</row>
    <row r="474" spans="39:50"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</row>
    <row r="475" spans="39:50"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</row>
    <row r="476" spans="39:50"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</row>
    <row r="477" spans="39:50"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</row>
    <row r="478" spans="39:50"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</row>
    <row r="479" spans="39:50"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</row>
    <row r="480" spans="39:50"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</row>
    <row r="481" spans="39:50"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</row>
    <row r="482" spans="39:50"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</row>
    <row r="483" spans="39:50"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</row>
    <row r="484" spans="39:50"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</row>
    <row r="485" spans="39:50"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</row>
    <row r="486" spans="39:50"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</row>
    <row r="487" spans="39:50"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</row>
    <row r="488" spans="39:50"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</row>
    <row r="489" spans="39:50"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</row>
    <row r="490" spans="39:50"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</row>
    <row r="491" spans="39:50"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</row>
    <row r="492" spans="39:50"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</row>
    <row r="493" spans="39:50"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</row>
    <row r="494" spans="39:50"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</row>
    <row r="495" spans="39:50"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</row>
    <row r="496" spans="39:50"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</row>
    <row r="497" spans="39:50"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</row>
    <row r="498" spans="39:50"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</row>
    <row r="499" spans="39:50"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</row>
    <row r="500" spans="39:50"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</row>
    <row r="501" spans="39:50"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</row>
    <row r="502" spans="39:50"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</row>
    <row r="503" spans="39:50"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</row>
    <row r="504" spans="39:50"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</row>
    <row r="505" spans="39:50"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</row>
    <row r="506" spans="39:50"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</row>
    <row r="507" spans="39:50"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</row>
    <row r="508" spans="39:50"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</row>
    <row r="509" spans="39:50"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</row>
    <row r="510" spans="39:50"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</row>
    <row r="511" spans="39:50"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</row>
    <row r="512" spans="39:50"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</row>
    <row r="513" spans="39:50"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</row>
    <row r="514" spans="39:50"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</row>
    <row r="515" spans="39:50"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</row>
    <row r="516" spans="39:50"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</row>
    <row r="517" spans="39:50"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</row>
    <row r="518" spans="39:50"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</row>
    <row r="519" spans="39:50"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</row>
    <row r="520" spans="39:50"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</row>
    <row r="521" spans="39:50"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</row>
    <row r="522" spans="39:50"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</row>
    <row r="523" spans="39:50"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</row>
    <row r="524" spans="39:50"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</row>
    <row r="525" spans="39:50"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</row>
    <row r="526" spans="39:50"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</row>
    <row r="527" spans="39:50"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</row>
    <row r="528" spans="39:50"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</row>
    <row r="529" spans="39:50"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</row>
    <row r="530" spans="39:50"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</row>
    <row r="531" spans="39:50"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</row>
    <row r="532" spans="39:50"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</row>
    <row r="533" spans="39:50"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</row>
    <row r="534" spans="39:50"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</row>
    <row r="535" spans="39:50"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</row>
    <row r="536" spans="39:50"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</row>
    <row r="537" spans="39:50"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</row>
    <row r="538" spans="39:50"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</row>
    <row r="539" spans="39:50"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</row>
    <row r="540" spans="39:50"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</row>
    <row r="541" spans="39:50"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</row>
    <row r="542" spans="39:50"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</row>
    <row r="543" spans="39:50"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</row>
    <row r="544" spans="39:50"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</row>
    <row r="545" spans="39:50"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</row>
    <row r="546" spans="39:50"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</row>
    <row r="547" spans="39:50"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</row>
    <row r="548" spans="39:50"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</row>
    <row r="549" spans="39:50"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</row>
    <row r="550" spans="39:50"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</row>
    <row r="551" spans="39:50"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</row>
    <row r="552" spans="39:50"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</row>
    <row r="553" spans="39:50"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</row>
    <row r="554" spans="39:50"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</row>
    <row r="555" spans="39:50"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</row>
    <row r="556" spans="39:50"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</row>
    <row r="557" spans="39:50"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</row>
    <row r="558" spans="39:50"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</row>
    <row r="559" spans="39:50"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</row>
    <row r="560" spans="39:50"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</row>
    <row r="561" spans="39:50"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</row>
    <row r="562" spans="39:50"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</row>
    <row r="563" spans="39:50"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</row>
    <row r="564" spans="39:50"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</row>
    <row r="565" spans="39:50"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</row>
    <row r="566" spans="39:50"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</row>
    <row r="567" spans="39:50"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</row>
    <row r="568" spans="39:50"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</row>
    <row r="569" spans="39:50"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</row>
    <row r="570" spans="39:50"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</row>
    <row r="571" spans="39:50"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</row>
    <row r="572" spans="39:50"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</row>
    <row r="573" spans="39:50"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</row>
    <row r="574" spans="39:50"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</row>
    <row r="575" spans="39:50"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</row>
    <row r="576" spans="39:50"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</row>
    <row r="577" spans="39:50"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</row>
    <row r="578" spans="39:50"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</row>
    <row r="579" spans="39:50"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</row>
    <row r="580" spans="39:50"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</row>
    <row r="581" spans="39:50"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</row>
    <row r="582" spans="39:50"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</row>
    <row r="583" spans="39:50"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</row>
    <row r="584" spans="39:50"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</row>
    <row r="585" spans="39:50"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</row>
    <row r="586" spans="39:50"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</row>
    <row r="587" spans="39:50"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</row>
    <row r="588" spans="39:50"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</row>
    <row r="589" spans="39:50"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</row>
    <row r="590" spans="39:50"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</row>
    <row r="591" spans="39:50"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</row>
    <row r="592" spans="39:50"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</row>
    <row r="593" spans="39:50"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</row>
    <row r="594" spans="39:50"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</row>
    <row r="595" spans="39:50"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</row>
    <row r="596" spans="39:50"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</row>
    <row r="597" spans="39:50"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</row>
    <row r="598" spans="39:50"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</row>
    <row r="599" spans="39:50"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</row>
    <row r="600" spans="39:50"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</row>
    <row r="601" spans="39:50"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</row>
    <row r="602" spans="39:50"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</row>
    <row r="603" spans="39:50"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</row>
    <row r="604" spans="39:50"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</row>
    <row r="605" spans="39:50"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</row>
    <row r="606" spans="39:50"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</row>
    <row r="607" spans="39:50"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</row>
    <row r="608" spans="39:50"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</row>
    <row r="609" spans="39:50"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</row>
    <row r="610" spans="39:50"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</row>
    <row r="611" spans="39:50"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</row>
    <row r="612" spans="39:50"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</row>
    <row r="613" spans="39:50"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</row>
    <row r="614" spans="39:50"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</row>
    <row r="615" spans="39:50"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</row>
    <row r="616" spans="39:50"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</row>
    <row r="617" spans="39:50"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</row>
    <row r="618" spans="39:50"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</row>
    <row r="619" spans="39:50"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</row>
    <row r="620" spans="39:50"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</row>
    <row r="621" spans="39:50"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</row>
    <row r="622" spans="39:50"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</row>
    <row r="623" spans="39:50"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</row>
    <row r="624" spans="39:50"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</row>
    <row r="625" spans="39:50"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</row>
    <row r="626" spans="39:50"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</row>
    <row r="627" spans="39:50"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</row>
    <row r="628" spans="39:50"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</row>
    <row r="629" spans="39:50"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</row>
    <row r="630" spans="39:50"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</row>
    <row r="631" spans="39:50"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</row>
    <row r="632" spans="39:50"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</row>
    <row r="633" spans="39:50"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</row>
    <row r="634" spans="39:50"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</row>
    <row r="635" spans="39:50"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</row>
    <row r="636" spans="39:50"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</row>
    <row r="637" spans="39:50"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</row>
    <row r="638" spans="39:50"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</row>
    <row r="639" spans="39:50"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</row>
    <row r="640" spans="39:50"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</row>
    <row r="641" spans="39:50"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</row>
    <row r="642" spans="39:50"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</row>
    <row r="643" spans="39:50"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</row>
    <row r="644" spans="39:50"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</row>
    <row r="645" spans="39:50"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</row>
    <row r="646" spans="39:50"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</row>
    <row r="647" spans="39:50"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</row>
    <row r="648" spans="39:50"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</row>
    <row r="649" spans="39:50"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</row>
    <row r="650" spans="39:50"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</row>
    <row r="651" spans="39:50"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</row>
    <row r="652" spans="39:50"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</row>
    <row r="653" spans="39:50"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</row>
    <row r="654" spans="39:50"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</row>
    <row r="655" spans="39:50"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</row>
    <row r="656" spans="39:50"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</row>
    <row r="657" spans="39:50"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</row>
    <row r="658" spans="39:50"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</row>
    <row r="659" spans="39:50"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</row>
    <row r="660" spans="39:50"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</row>
    <row r="661" spans="39:50"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</row>
    <row r="662" spans="39:50"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</row>
    <row r="663" spans="39:50"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</row>
    <row r="664" spans="39:50"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</row>
    <row r="665" spans="39:50"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</row>
    <row r="666" spans="39:50"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</row>
    <row r="667" spans="39:50"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</row>
    <row r="668" spans="39:50"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</row>
    <row r="669" spans="39:50"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</row>
    <row r="670" spans="39:50"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</row>
    <row r="671" spans="39:50"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</row>
    <row r="672" spans="39:50"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</row>
    <row r="673" spans="39:50"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</row>
    <row r="674" spans="39:50"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</row>
    <row r="675" spans="39:50"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</row>
    <row r="676" spans="39:50"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</row>
    <row r="677" spans="39:50"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</row>
    <row r="678" spans="39:50"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</row>
    <row r="679" spans="39:50"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</row>
    <row r="680" spans="39:50"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</row>
    <row r="681" spans="39:50"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</row>
    <row r="682" spans="39:50"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</row>
    <row r="683" spans="39:50"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</row>
    <row r="684" spans="39:50"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</row>
    <row r="685" spans="39:50"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</row>
    <row r="686" spans="39:50"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</row>
    <row r="687" spans="39:50"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</row>
    <row r="688" spans="39:50"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</row>
    <row r="689" spans="39:50"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</row>
    <row r="690" spans="39:50"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</row>
    <row r="691" spans="39:50"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</row>
    <row r="692" spans="39:50"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</row>
    <row r="693" spans="39:50"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</row>
    <row r="694" spans="39:50"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</row>
    <row r="695" spans="39:50"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</row>
    <row r="696" spans="39:50"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</row>
    <row r="697" spans="39:50"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</row>
    <row r="698" spans="39:50"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</row>
    <row r="699" spans="39:50"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</row>
    <row r="700" spans="39:50"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</row>
    <row r="701" spans="39:50"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</row>
    <row r="702" spans="39:50"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</row>
    <row r="703" spans="39:50"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</row>
    <row r="704" spans="39:50"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</row>
    <row r="705" spans="39:50"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</row>
    <row r="706" spans="39:50"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</row>
    <row r="707" spans="39:50"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</row>
    <row r="708" spans="39:50"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</row>
    <row r="709" spans="39:50"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</row>
    <row r="710" spans="39:50"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</row>
    <row r="711" spans="39:50"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</row>
    <row r="712" spans="39:50"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</row>
    <row r="713" spans="39:50"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</row>
    <row r="714" spans="39:50"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</row>
    <row r="715" spans="39:50"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</row>
    <row r="716" spans="39:50"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</row>
    <row r="717" spans="39:50"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</row>
    <row r="718" spans="39:50"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</row>
    <row r="719" spans="39:50"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</row>
    <row r="720" spans="39:50"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</row>
    <row r="721" spans="39:50"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</row>
    <row r="722" spans="39:50"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</row>
    <row r="723" spans="39:50"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</row>
    <row r="724" spans="39:50"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</row>
    <row r="725" spans="39:50"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</row>
    <row r="726" spans="39:50"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</row>
    <row r="727" spans="39:50"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</row>
    <row r="728" spans="39:50"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</row>
    <row r="729" spans="39:50"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</row>
    <row r="730" spans="39:50"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</row>
    <row r="731" spans="39:50"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</row>
    <row r="732" spans="39:50"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</row>
    <row r="733" spans="39:50"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</row>
    <row r="734" spans="39:50"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</row>
    <row r="735" spans="39:50"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</row>
    <row r="736" spans="39:50"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</row>
    <row r="737" spans="39:50"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</row>
    <row r="738" spans="39:50"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</row>
    <row r="739" spans="39:50"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</row>
    <row r="740" spans="39:50"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</row>
    <row r="741" spans="39:50"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</row>
    <row r="742" spans="39:50"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</row>
    <row r="743" spans="39:50"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</row>
    <row r="744" spans="39:50"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</row>
    <row r="745" spans="39:50"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</row>
    <row r="746" spans="39:50"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</row>
    <row r="747" spans="39:50"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</row>
    <row r="748" spans="39:50"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</row>
    <row r="749" spans="39:50"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</row>
    <row r="750" spans="39:50"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</row>
    <row r="751" spans="39:50"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</row>
    <row r="752" spans="39:50"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</row>
    <row r="753" spans="39:50"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</row>
    <row r="754" spans="39:50"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</row>
    <row r="755" spans="39:50"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</row>
    <row r="756" spans="39:50"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</row>
    <row r="757" spans="39:50"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</row>
    <row r="758" spans="39:50"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</row>
    <row r="759" spans="39:50"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</row>
    <row r="760" spans="39:50"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</row>
    <row r="761" spans="39:50"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</row>
    <row r="762" spans="39:50"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</row>
    <row r="763" spans="39:50"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</row>
    <row r="764" spans="39:50"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</row>
    <row r="765" spans="39:50"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</row>
    <row r="766" spans="39:50"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</row>
    <row r="767" spans="39:50"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</row>
    <row r="768" spans="39:50"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</row>
    <row r="769" spans="39:50"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</row>
    <row r="770" spans="39:50"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</row>
    <row r="771" spans="39:50"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</row>
    <row r="772" spans="39:50"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</row>
    <row r="773" spans="39:50"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</row>
    <row r="774" spans="39:50"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</row>
    <row r="775" spans="39:50"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</row>
    <row r="776" spans="39:50"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</row>
    <row r="777" spans="39:50"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</row>
    <row r="778" spans="39:50"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</row>
    <row r="779" spans="39:50"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</row>
    <row r="780" spans="39:50"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</row>
    <row r="781" spans="39:50"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</row>
    <row r="782" spans="39:50"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</row>
    <row r="783" spans="39:50"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</row>
    <row r="784" spans="39:50"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</row>
    <row r="785" spans="39:50"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</row>
    <row r="786" spans="39:50"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</row>
    <row r="787" spans="39:50"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</row>
    <row r="788" spans="39:50"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</row>
    <row r="789" spans="39:50"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</row>
    <row r="790" spans="39:50"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</row>
    <row r="791" spans="39:50"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</row>
    <row r="792" spans="39:50"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</row>
    <row r="793" spans="39:50"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</row>
    <row r="794" spans="39:50"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</row>
    <row r="795" spans="39:50"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</row>
    <row r="796" spans="39:50"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</row>
    <row r="797" spans="39:50"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</row>
    <row r="798" spans="39:50"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</row>
    <row r="799" spans="39:50"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</row>
    <row r="800" spans="39:50"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</row>
    <row r="801" spans="39:50"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</row>
    <row r="802" spans="39:50"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</row>
    <row r="803" spans="39:50"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</row>
    <row r="804" spans="39:50"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</row>
    <row r="805" spans="39:50"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</row>
    <row r="806" spans="39:50"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</row>
    <row r="807" spans="39:50"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</row>
    <row r="808" spans="39:50"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</row>
    <row r="809" spans="39:50"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</row>
    <row r="810" spans="39:50"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</row>
    <row r="811" spans="39:50"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</row>
    <row r="812" spans="39:50"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</row>
    <row r="813" spans="39:50"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</row>
    <row r="814" spans="39:50"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</row>
    <row r="815" spans="39:50"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</row>
    <row r="816" spans="39:50"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</row>
    <row r="817" spans="39:50"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</row>
    <row r="818" spans="39:50"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</row>
    <row r="819" spans="39:50"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</row>
    <row r="820" spans="39:50"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</row>
    <row r="821" spans="39:50"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</row>
    <row r="822" spans="39:50"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</row>
    <row r="823" spans="39:50"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</row>
    <row r="824" spans="39:50"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</row>
    <row r="825" spans="39:50"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</row>
    <row r="826" spans="39:50"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</row>
    <row r="827" spans="39:50"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</row>
    <row r="828" spans="39:50"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</row>
    <row r="829" spans="39:50"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</row>
    <row r="830" spans="39:50"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</row>
    <row r="831" spans="39:50"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</row>
    <row r="832" spans="39:50"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</row>
    <row r="833" spans="39:50"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</row>
    <row r="834" spans="39:50"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</row>
    <row r="835" spans="39:50"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</row>
    <row r="836" spans="39:50"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</row>
    <row r="837" spans="39:50"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</row>
    <row r="838" spans="39:50"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</row>
    <row r="839" spans="39:50"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</row>
    <row r="840" spans="39:50"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</row>
    <row r="841" spans="39:50"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</row>
    <row r="842" spans="39:50"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</row>
    <row r="843" spans="39:50"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</row>
    <row r="844" spans="39:50"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</row>
    <row r="845" spans="39:50"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</row>
    <row r="846" spans="39:50"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</row>
    <row r="847" spans="39:50"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</row>
    <row r="848" spans="39:50"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</row>
    <row r="849" spans="39:50"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</row>
    <row r="850" spans="39:50"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</row>
    <row r="851" spans="39:50"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</row>
    <row r="852" spans="39:50"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</row>
    <row r="853" spans="39:50"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</row>
    <row r="854" spans="39:50"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</row>
    <row r="855" spans="39:50"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</row>
    <row r="856" spans="39:50"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</row>
    <row r="857" spans="39:50"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</row>
    <row r="858" spans="39:50"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</row>
    <row r="859" spans="39:50"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</row>
    <row r="860" spans="39:50"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</row>
    <row r="861" spans="39:50"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</row>
    <row r="862" spans="39:50"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</row>
    <row r="863" spans="39:50"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</row>
    <row r="864" spans="39:50"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</row>
    <row r="865" spans="39:50"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</row>
    <row r="866" spans="39:50"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</row>
    <row r="867" spans="39:50"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</row>
    <row r="868" spans="39:50"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</row>
    <row r="869" spans="39:50"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</row>
    <row r="870" spans="39:50"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</row>
    <row r="871" spans="39:50"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</row>
    <row r="872" spans="39:50"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</row>
    <row r="873" spans="39:50"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</row>
    <row r="874" spans="39:50"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</row>
    <row r="875" spans="39:50"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</row>
    <row r="876" spans="39:50"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</row>
    <row r="877" spans="39:50"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</row>
    <row r="878" spans="39:50"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</row>
    <row r="879" spans="39:50"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</row>
    <row r="880" spans="39:50"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</row>
    <row r="881" spans="39:50"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</row>
    <row r="882" spans="39:50"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</row>
    <row r="883" spans="39:50"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</row>
    <row r="884" spans="39:50"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</row>
    <row r="885" spans="39:50"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</row>
    <row r="886" spans="39:50"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</row>
    <row r="887" spans="39:50"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</row>
    <row r="888" spans="39:50"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</row>
    <row r="889" spans="39:50"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</row>
    <row r="890" spans="39:50"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</row>
    <row r="891" spans="39:50"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</row>
    <row r="892" spans="39:50"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</row>
    <row r="893" spans="39:50"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</row>
    <row r="894" spans="39:50"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</row>
    <row r="895" spans="39:50"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</row>
    <row r="896" spans="39:50"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</row>
    <row r="897" spans="39:50"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</row>
    <row r="898" spans="39:50"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</row>
    <row r="899" spans="39:50"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</row>
    <row r="900" spans="39:50"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</row>
    <row r="901" spans="39:50"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</row>
    <row r="902" spans="39:50"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</row>
    <row r="903" spans="39:50"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</row>
    <row r="904" spans="39:50"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</row>
    <row r="905" spans="39:50"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</row>
    <row r="906" spans="39:50"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</row>
    <row r="907" spans="39:50"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</row>
    <row r="908" spans="39:50"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</row>
    <row r="909" spans="39:50"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</row>
    <row r="910" spans="39:50"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</row>
    <row r="911" spans="39:50"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</row>
    <row r="912" spans="39:50"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</row>
    <row r="913" spans="39:50"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</row>
    <row r="914" spans="39:50"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</row>
    <row r="915" spans="39:50"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</row>
    <row r="916" spans="39:50"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</row>
    <row r="917" spans="39:50"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</row>
    <row r="918" spans="39:50"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</row>
    <row r="919" spans="39:50"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</row>
    <row r="920" spans="39:50"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</row>
    <row r="921" spans="39:50"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</row>
    <row r="922" spans="39:50"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</row>
    <row r="923" spans="39:50"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</row>
    <row r="924" spans="39:50"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</row>
    <row r="925" spans="39:50"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</row>
    <row r="926" spans="39:50"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</row>
    <row r="927" spans="39:50"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</row>
    <row r="928" spans="39:50"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</row>
    <row r="929" spans="39:50"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</row>
    <row r="930" spans="39:50"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</row>
    <row r="931" spans="39:50"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</row>
    <row r="932" spans="39:50"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</row>
    <row r="933" spans="39:50"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</row>
    <row r="934" spans="39:50"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</row>
    <row r="935" spans="39:50"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</row>
    <row r="936" spans="39:50"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</row>
    <row r="937" spans="39:50"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</row>
    <row r="938" spans="39:50"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</row>
    <row r="939" spans="39:50"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</row>
    <row r="940" spans="39:50"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</row>
    <row r="941" spans="39:50"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</row>
    <row r="942" spans="39:50"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</row>
    <row r="943" spans="39:50"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</row>
    <row r="944" spans="39:50"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</row>
    <row r="945" spans="39:50"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</row>
    <row r="946" spans="39:50"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</row>
    <row r="947" spans="39:50"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</row>
    <row r="948" spans="39:50"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</row>
    <row r="949" spans="39:50"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</row>
    <row r="950" spans="39:50"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</row>
    <row r="951" spans="39:50"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</row>
    <row r="952" spans="39:50"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</row>
    <row r="953" spans="39:50"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</row>
    <row r="954" spans="39:50"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</row>
    <row r="955" spans="39:50"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</row>
    <row r="956" spans="39:50"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</row>
    <row r="957" spans="39:50"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</row>
    <row r="958" spans="39:50"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</row>
    <row r="959" spans="39:50"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</row>
    <row r="960" spans="39:50"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</row>
    <row r="961" spans="39:50"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</row>
    <row r="962" spans="39:50"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</row>
    <row r="963" spans="39:50"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</row>
    <row r="964" spans="39:50"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</row>
    <row r="965" spans="39:50"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</row>
    <row r="966" spans="39:50"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</row>
    <row r="967" spans="39:50"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</row>
    <row r="968" spans="39:50"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</row>
    <row r="969" spans="39:50"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</row>
    <row r="970" spans="39:50"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</row>
    <row r="971" spans="39:50"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</row>
    <row r="972" spans="39:50"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</row>
    <row r="973" spans="39:50"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</row>
    <row r="974" spans="39:50"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</row>
    <row r="975" spans="39:50"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</row>
    <row r="976" spans="39:50"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</row>
    <row r="977" spans="39:50"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</row>
    <row r="978" spans="39:50"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</row>
    <row r="979" spans="39:50"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</row>
    <row r="980" spans="39:50"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</row>
    <row r="981" spans="39:50"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</row>
    <row r="982" spans="39:50"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</row>
    <row r="983" spans="39:50"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</row>
    <row r="984" spans="39:50"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</row>
    <row r="985" spans="39:50"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</row>
    <row r="986" spans="39:50"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</row>
    <row r="987" spans="39:50"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</row>
    <row r="988" spans="39:50"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</row>
    <row r="989" spans="39:50"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</row>
    <row r="990" spans="39:50"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</row>
    <row r="991" spans="39:50"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</row>
    <row r="992" spans="39:50"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</row>
    <row r="993" spans="39:50"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</row>
    <row r="994" spans="39:50"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</row>
    <row r="995" spans="39:50"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</row>
    <row r="996" spans="39:50"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</row>
    <row r="997" spans="39:50"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</row>
    <row r="998" spans="39:50"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</row>
    <row r="999" spans="39:50"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</row>
    <row r="1000" spans="39:50"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</row>
    <row r="1001" spans="39:50"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  <c r="AX1001" s="39"/>
    </row>
    <row r="1002" spans="39:50"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  <c r="AX1002" s="39"/>
    </row>
    <row r="1003" spans="39:50"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  <c r="AX1003" s="39"/>
    </row>
    <row r="1004" spans="39:50"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  <c r="AX1004" s="39"/>
    </row>
    <row r="1005" spans="39:50"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  <c r="AX1005" s="39"/>
    </row>
    <row r="1006" spans="39:50"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  <c r="AX1006" s="39"/>
    </row>
    <row r="1007" spans="39:50"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  <c r="AX1007" s="39"/>
    </row>
    <row r="1008" spans="39:50"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  <c r="AX1008" s="39"/>
    </row>
    <row r="1009" spans="39:50"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  <c r="AX1009" s="39"/>
    </row>
    <row r="1010" spans="39:50"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  <c r="AX1010" s="39"/>
    </row>
    <row r="1011" spans="39:50"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  <c r="AX1011" s="39"/>
    </row>
    <row r="1012" spans="39:50"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</row>
    <row r="1013" spans="39:50"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  <c r="AX1013" s="39"/>
    </row>
    <row r="1014" spans="39:50"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  <c r="AX1014" s="39"/>
    </row>
    <row r="1015" spans="39:50"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  <c r="AX1015" s="39"/>
    </row>
    <row r="1016" spans="39:50"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  <c r="AX1016" s="39"/>
    </row>
    <row r="1017" spans="39:50"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  <c r="AX1017" s="39"/>
    </row>
    <row r="1018" spans="39:50"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  <c r="AX1018" s="39"/>
    </row>
    <row r="1019" spans="39:50"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  <c r="AX1019" s="39"/>
    </row>
    <row r="1020" spans="39:50"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  <c r="AX1020" s="39"/>
    </row>
    <row r="1021" spans="39:50"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  <c r="AX1021" s="39"/>
    </row>
    <row r="1022" spans="39:50"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  <c r="AX1022" s="39"/>
    </row>
    <row r="1023" spans="39:50"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  <c r="AX1023" s="39"/>
    </row>
    <row r="1024" spans="39:50"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</row>
    <row r="1025" spans="39:50"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  <c r="AX1025" s="39"/>
    </row>
    <row r="1026" spans="39:50"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  <c r="AX1026" s="39"/>
    </row>
    <row r="1027" spans="39:50"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  <c r="AX1027" s="39"/>
    </row>
    <row r="1028" spans="39:50"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  <c r="AX1028" s="39"/>
    </row>
    <row r="1029" spans="39:50"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  <c r="AX1029" s="39"/>
    </row>
    <row r="1030" spans="39:50"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  <c r="AX1030" s="39"/>
    </row>
    <row r="1031" spans="39:50"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  <c r="AX1031" s="39"/>
    </row>
    <row r="1032" spans="39:50"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  <c r="AX1032" s="39"/>
    </row>
    <row r="1033" spans="39:50"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</row>
    <row r="1034" spans="39:50"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</row>
    <row r="1035" spans="39:50"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  <c r="AX1035" s="39"/>
    </row>
    <row r="1036" spans="39:50"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</row>
    <row r="1037" spans="39:50"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  <c r="AX1037" s="39"/>
    </row>
    <row r="1038" spans="39:50"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  <c r="AX1038" s="39"/>
    </row>
    <row r="1039" spans="39:50"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  <c r="AX1039" s="39"/>
    </row>
    <row r="1040" spans="39:50"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  <c r="AX1040" s="39"/>
    </row>
    <row r="1041" spans="39:50"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  <c r="AX1041" s="39"/>
    </row>
    <row r="1042" spans="39:50"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  <c r="AX1042" s="39"/>
    </row>
    <row r="1043" spans="39:50"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  <c r="AX1043" s="39"/>
    </row>
    <row r="1044" spans="39:50"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  <c r="AX1044" s="39"/>
    </row>
    <row r="1045" spans="39:50"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  <c r="AX1045" s="39"/>
    </row>
    <row r="1046" spans="39:50"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  <c r="AX1046" s="39"/>
    </row>
    <row r="1047" spans="39:50"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  <c r="AX1047" s="39"/>
    </row>
    <row r="1048" spans="39:50"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</row>
    <row r="1049" spans="39:50"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</row>
    <row r="1050" spans="39:50"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</row>
    <row r="1051" spans="39:50"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  <c r="AX1051" s="39"/>
    </row>
    <row r="1052" spans="39:50"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</row>
    <row r="1053" spans="39:50"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  <c r="AX1053" s="39"/>
    </row>
    <row r="1054" spans="39:50"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  <c r="AX1054" s="39"/>
    </row>
    <row r="1055" spans="39:50"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  <c r="AX1055" s="39"/>
    </row>
    <row r="1056" spans="39:50"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  <c r="AX1056" s="39"/>
    </row>
    <row r="1057" spans="39:50"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  <c r="AX1057" s="39"/>
    </row>
    <row r="1058" spans="39:50"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  <c r="AX1058" s="39"/>
    </row>
    <row r="1059" spans="39:50"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  <c r="AX1059" s="39"/>
    </row>
    <row r="1060" spans="39:50"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</row>
    <row r="1061" spans="39:50"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  <c r="AX1061" s="39"/>
    </row>
    <row r="1062" spans="39:50"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  <c r="AX1062" s="39"/>
    </row>
    <row r="1063" spans="39:50"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  <c r="AX1063" s="39"/>
    </row>
    <row r="1064" spans="39:50"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  <c r="AX1064" s="39"/>
    </row>
    <row r="1065" spans="39:50"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</row>
    <row r="1066" spans="39:50"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  <c r="AX1066" s="39"/>
    </row>
    <row r="1067" spans="39:50"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  <c r="AX1067" s="39"/>
    </row>
    <row r="1068" spans="39:50"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  <c r="AX1068" s="39"/>
    </row>
    <row r="1069" spans="39:50"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  <c r="AX1069" s="39"/>
    </row>
    <row r="1070" spans="39:50"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  <c r="AX1070" s="39"/>
    </row>
    <row r="1071" spans="39:50"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  <c r="AX1071" s="39"/>
    </row>
    <row r="1072" spans="39:50"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</row>
    <row r="1073" spans="39:50"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  <c r="AX1073" s="39"/>
    </row>
    <row r="1074" spans="39:50"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  <c r="AX1074" s="39"/>
    </row>
    <row r="1075" spans="39:50"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  <c r="AX1075" s="39"/>
    </row>
    <row r="1076" spans="39:50"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  <c r="AX1076" s="39"/>
    </row>
    <row r="1077" spans="39:50"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  <c r="AX1077" s="39"/>
    </row>
    <row r="1078" spans="39:50"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  <c r="AX1078" s="39"/>
    </row>
  </sheetData>
  <mergeCells count="56">
    <mergeCell ref="U2:AN2"/>
    <mergeCell ref="U3:AL3"/>
    <mergeCell ref="U4:AL4"/>
    <mergeCell ref="U5:AL5"/>
    <mergeCell ref="U6:AL6"/>
    <mergeCell ref="Z7:AL7"/>
    <mergeCell ref="Y13:AL13"/>
    <mergeCell ref="AB14:AE14"/>
    <mergeCell ref="B11:Y11"/>
    <mergeCell ref="AI14:AI19"/>
    <mergeCell ref="X14:X19"/>
    <mergeCell ref="AA14:AA19"/>
    <mergeCell ref="B13:B19"/>
    <mergeCell ref="Q10:AL10"/>
    <mergeCell ref="C13:X13"/>
    <mergeCell ref="Q8:AL8"/>
    <mergeCell ref="Q9:AL9"/>
    <mergeCell ref="AF14:AF19"/>
    <mergeCell ref="Q14:Q17"/>
    <mergeCell ref="AC16:AC19"/>
    <mergeCell ref="AD16:AD19"/>
    <mergeCell ref="AC15:AE15"/>
    <mergeCell ref="AB15:AB19"/>
    <mergeCell ref="R14:R19"/>
    <mergeCell ref="S14:W15"/>
    <mergeCell ref="T18:T19"/>
    <mergeCell ref="U18:U19"/>
    <mergeCell ref="W18:W19"/>
    <mergeCell ref="T16:W17"/>
    <mergeCell ref="S16:S19"/>
    <mergeCell ref="V18:V19"/>
    <mergeCell ref="D15:P15"/>
    <mergeCell ref="D16:D19"/>
    <mergeCell ref="N17:N19"/>
    <mergeCell ref="K16:K19"/>
    <mergeCell ref="E17:G17"/>
    <mergeCell ref="E18:G18"/>
    <mergeCell ref="I18:J18"/>
    <mergeCell ref="M17:M19"/>
    <mergeCell ref="P16:P19"/>
    <mergeCell ref="AL14:AL19"/>
    <mergeCell ref="A13:A19"/>
    <mergeCell ref="C15:C19"/>
    <mergeCell ref="I17:J17"/>
    <mergeCell ref="O16:O19"/>
    <mergeCell ref="C14:P14"/>
    <mergeCell ref="L16:N16"/>
    <mergeCell ref="L17:L19"/>
    <mergeCell ref="AG14:AG19"/>
    <mergeCell ref="Y14:Y19"/>
    <mergeCell ref="AJ14:AJ19"/>
    <mergeCell ref="AK14:AK19"/>
    <mergeCell ref="AE16:AE19"/>
    <mergeCell ref="Z14:Z16"/>
    <mergeCell ref="AH14:AH19"/>
    <mergeCell ref="E16:J1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2" manualBreakCount="2">
    <brk id="17" min="1" max="26" man="1"/>
    <brk id="32" min="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2025-09-30T12:05:01Z</cp:lastPrinted>
  <dcterms:created xsi:type="dcterms:W3CDTF">2005-08-25T07:51:53Z</dcterms:created>
  <dcterms:modified xsi:type="dcterms:W3CDTF">2025-12-03T05:50:31Z</dcterms:modified>
</cp:coreProperties>
</file>